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Febrero\Carpeta Trabajo feb\"/>
    </mc:Choice>
  </mc:AlternateContent>
  <xr:revisionPtr revIDLastSave="0" documentId="13_ncr:1_{196FE389-E7B4-4ED6-BCA8-F030C697C937}" xr6:coauthVersionLast="36" xr6:coauthVersionMax="47" xr10:uidLastSave="{00000000-0000-0000-0000-000000000000}"/>
  <bookViews>
    <workbookView xWindow="0" yWindow="0" windowWidth="20490" windowHeight="7545" tabRatio="861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K20" i="26" l="1"/>
  <c r="L20" i="26"/>
  <c r="M20" i="26"/>
  <c r="N20" i="26"/>
  <c r="K19" i="26"/>
  <c r="L19" i="26"/>
  <c r="M19" i="26"/>
  <c r="N19" i="26"/>
  <c r="K18" i="26"/>
  <c r="L18" i="26"/>
  <c r="M18" i="26"/>
  <c r="N18" i="26"/>
  <c r="J20" i="26"/>
  <c r="J19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G43" i="28" s="1"/>
  <c r="I44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I21" i="16" l="1"/>
  <c r="K16" i="29"/>
  <c r="I52" i="28"/>
  <c r="I19" i="16"/>
  <c r="K14" i="29"/>
  <c r="I18" i="16"/>
  <c r="K13" i="29"/>
  <c r="I17" i="16"/>
  <c r="I20" i="16" l="1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<sst xmlns="http://schemas.openxmlformats.org/spreadsheetml/2006/main" count="1268" uniqueCount="412">
  <si>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</si>
  <si>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</si>
  <si>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</si>
  <si>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</si>
  <si>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</si>
  <si>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</si>
  <si>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</si>
  <si>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</si>
  <si>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</si>
  <si>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</si>
  <si>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</si>
  <si>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</si>
  <si>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</si>
  <si>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</si>
  <si>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</si>
  <si>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</si>
  <si>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</si>
  <si>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</si>
  <si>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</si>
  <si>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</si>
  <si>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</si>
  <si>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</si>
  <si>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</si>
  <si>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</si>
  <si>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</si>
  <si>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</si>
  <si>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</si>
  <si>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</si>
  <si>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</si>
  <si>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</si>
  <si>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</si>
  <si>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</si>
  <si>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</si>
  <si>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</si>
  <si>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</si>
  <si>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</si>
  <si>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</si>
  <si>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</si>
  <si>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</si>
  <si>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</si>
  <si>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</si>
  <si>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</si>
  <si>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</si>
  <si>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</si>
  <si>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</si>
  <si>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</si>
  <si>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</si>
  <si>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</si>
  <si>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</si>
  <si>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</si>
  <si>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</si>
  <si>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</si>
  <si>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</si>
  <si>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</si>
  <si>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</si>
  <si>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</si>
  <si>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</si>
  <si>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</si>
  <si>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</si>
  <si>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</si>
  <si>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</si>
  <si>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</si>
  <si>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</si>
  <si>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</si>
  <si>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</si>
  <si>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</si>
  <si>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</si>
  <si>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</si>
  <si>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</si>
  <si>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</si>
  <si>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</si>
  <si>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</si>
  <si>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</si>
  <si>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</si>
  <si>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</si>
  <si>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</si>
  <si>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</si>
  <si>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</si>
  <si>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</si>
  <si>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</si>
  <si>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</si>
  <si>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</si>
  <si>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</si>
  <si>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</si>
  <si>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</si>
  <si>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</si>
  <si>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</si>
  <si>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</si>
  <si>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</si>
  <si>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</si>
  <si>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</si>
  <si>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</si>
  <si>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</si>
  <si>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</si>
  <si>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</si>
  <si>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</si>
  <si>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</si>
  <si>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</si>
  <si>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</si>
  <si>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</si>
  <si>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</si>
  <si>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</si>
  <si>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</si>
  <si>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</si>
  <si>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</si>
  <si>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</si>
  <si>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</si>
  <si>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</si>
  <si>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</si>
  <si>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</si>
  <si>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</si>
  <si>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</si>
  <si>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</si>
  <si>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</si>
  <si>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</si>
  <si>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</si>
  <si>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</si>
  <si>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</si>
  <si>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</si>
  <si>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</si>
  <si>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</si>
  <si>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</si>
  <si>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</si>
  <si>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</si>
  <si>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</si>
  <si>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</si>
  <si>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</si>
  <si>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</si>
  <si>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</si>
  <si>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</si>
  <si>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</si>
  <si>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</si>
  <si>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</si>
  <si>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</si>
  <si>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</si>
  <si>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</si>
  <si>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</si>
  <si>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</si>
  <si>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</si>
  <si>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</si>
  <si>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</si>
  <si>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</si>
  <si>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</si>
  <si>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</si>
  <si>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</si>
  <si>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</si>
  <si>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</si>
  <si>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</si>
  <si>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</si>
  <si>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</si>
  <si>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</si>
  <si>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</si>
  <si>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</si>
  <si>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</si>
  <si>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</si>
  <si>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</si>
  <si>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</si>
  <si>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</si>
  <si>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</si>
  <si>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</si>
  <si>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</si>
  <si>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</si>
  <si>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</si>
  <si>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</si>
  <si>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</si>
  <si>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</si>
  <si>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</si>
  <si>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</si>
  <si>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</si>
  <si>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</si>
  <si>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</si>
  <si>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</si>
  <si>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</si>
  <si>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</si>
  <si>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</si>
  <si>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</si>
  <si>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</si>
  <si>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</si>
  <si>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</si>
  <si>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</si>
  <si>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</si>
  <si>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</si>
  <si>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</si>
  <si>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</si>
  <si>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</si>
  <si>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</si>
  <si>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</si>
  <si>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</si>
  <si>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</si>
  <si>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</si>
  <si>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</si>
  <si>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</si>
  <si>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</si>
  <si>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</si>
  <si>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</si>
  <si>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</si>
  <si>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</si>
  <si>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</si>
  <si>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</si>
  <si>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</si>
  <si>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</si>
  <si>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</si>
  <si>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</si>
  <si>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</si>
  <si>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</si>
  <si>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</si>
  <si>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</si>
  <si>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</si>
  <si>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</si>
  <si>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</si>
  <si>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</si>
  <si>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</si>
  <si>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</si>
  <si>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</si>
  <si>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</si>
  <si>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</si>
  <si>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</si>
  <si>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</si>
  <si>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</si>
  <si>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</si>
  <si>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</si>
  <si>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</si>
  <si>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</si>
  <si>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</si>
  <si>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</si>
  <si>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</si>
  <si>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</si>
  <si>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</si>
  <si>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</si>
  <si>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</si>
  <si>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</si>
  <si>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</si>
  <si>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</si>
  <si>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</si>
  <si>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</si>
  <si>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</si>
  <si>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</si>
  <si>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</si>
  <si>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</si>
  <si>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</si>
  <si>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</si>
  <si>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</si>
  <si>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</si>
  <si>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</si>
  <si>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</si>
  <si>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</si>
  <si>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</si>
  <si>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</si>
  <si>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</si>
  <si>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</si>
  <si>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</si>
  <si>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</si>
  <si>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</si>
  <si>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</si>
  <si>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</si>
  <si>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</si>
  <si>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</si>
  <si>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&lt;0.4960</t>
  </si>
  <si>
    <t>&lt;0.576</t>
  </si>
  <si>
    <t>&lt;0.763</t>
  </si>
  <si>
    <t>&lt;1524.5</t>
  </si>
  <si>
    <t>P9321X</t>
  </si>
  <si>
    <t>&lt;1.625</t>
  </si>
  <si>
    <t>&lt;1.506</t>
  </si>
  <si>
    <t>BE181010012</t>
  </si>
  <si>
    <t>2.300</t>
  </si>
  <si>
    <t>1.127</t>
  </si>
  <si>
    <t>Celda en blanco: datos no registrados</t>
  </si>
  <si>
    <t>EVALUACIÓN AMBIENTAL DE SEGUIMIENTO DE LA CALIDAD DEL AIRE EN EL ÁMBITO DE LA ZONA INDUSTRIAL DE VENTANILLA - MI PERÚ, UBICADO EN LOS DISTRITOS DE VENTANILLA Y MI PERÚ, PROVINCIA CONSTITUCIONAL DEL CALLAO, DURANTE FEBRERO DE 2022</t>
  </si>
  <si>
    <t>0006-2-2022-411</t>
  </si>
  <si>
    <t>1,355.482</t>
  </si>
  <si>
    <t>983.940</t>
  </si>
  <si>
    <t>810.014</t>
  </si>
  <si>
    <t>608.741</t>
  </si>
  <si>
    <t>1,258.928</t>
  </si>
  <si>
    <t>1.874</t>
  </si>
  <si>
    <t>10.327</t>
  </si>
  <si>
    <t>7.245</t>
  </si>
  <si>
    <t>4.991</t>
  </si>
  <si>
    <t>8.142</t>
  </si>
  <si>
    <t>6.992</t>
  </si>
  <si>
    <t>28.118</t>
  </si>
  <si>
    <t>22.391</t>
  </si>
  <si>
    <t>23.403</t>
  </si>
  <si>
    <t>22.276</t>
  </si>
  <si>
    <t>43.873</t>
  </si>
  <si>
    <t>1.760</t>
  </si>
  <si>
    <t>&lt;1.321</t>
  </si>
  <si>
    <t>1.806</t>
  </si>
  <si>
    <t>4.037</t>
  </si>
  <si>
    <t>2.427</t>
  </si>
  <si>
    <t>5.762</t>
  </si>
  <si>
    <t>4.060</t>
  </si>
  <si>
    <t>2.346</t>
  </si>
  <si>
    <t>2.530</t>
  </si>
  <si>
    <t>&lt;1.457</t>
  </si>
  <si>
    <t>2.139</t>
  </si>
  <si>
    <t>4,970.427</t>
  </si>
  <si>
    <t>3,381.173</t>
  </si>
  <si>
    <t>2,480.217</t>
  </si>
  <si>
    <t>2,224.250</t>
  </si>
  <si>
    <t>2,988.402</t>
  </si>
  <si>
    <t>1.622</t>
  </si>
  <si>
    <t>1.185</t>
  </si>
  <si>
    <t>0.955</t>
  </si>
  <si>
    <t>0.932</t>
  </si>
  <si>
    <t>2.082</t>
  </si>
  <si>
    <t>439.634</t>
  </si>
  <si>
    <t>452.974</t>
  </si>
  <si>
    <t>437.817</t>
  </si>
  <si>
    <t>385.791</t>
  </si>
  <si>
    <t>418.612</t>
  </si>
  <si>
    <t>28.681</t>
  </si>
  <si>
    <t>22.632</t>
  </si>
  <si>
    <t>28.382</t>
  </si>
  <si>
    <t>48.277</t>
  </si>
  <si>
    <t>95.450</t>
  </si>
  <si>
    <t>4.554</t>
  </si>
  <si>
    <t>5.865</t>
  </si>
  <si>
    <t>3.013</t>
  </si>
  <si>
    <t>3.358</t>
  </si>
  <si>
    <t>27.715</t>
  </si>
  <si>
    <t>20.976</t>
  </si>
  <si>
    <t>15.709</t>
  </si>
  <si>
    <t>12.673</t>
  </si>
  <si>
    <t>24.012</t>
  </si>
  <si>
    <t>623.61</t>
  </si>
  <si>
    <t>137.18</t>
  </si>
  <si>
    <t>113.65</t>
  </si>
  <si>
    <t>84.79</t>
  </si>
  <si>
    <t>180.47</t>
  </si>
  <si>
    <t>2,684.65</t>
  </si>
  <si>
    <t>2,050.59</t>
  </si>
  <si>
    <t>1,704.00</t>
  </si>
  <si>
    <t>1,580.31</t>
  </si>
  <si>
    <t>3,211.84</t>
  </si>
  <si>
    <t>1.035</t>
  </si>
  <si>
    <t>0.782</t>
  </si>
  <si>
    <t>0.621</t>
  </si>
  <si>
    <t>0.506</t>
  </si>
  <si>
    <t>1,928.01</t>
  </si>
  <si>
    <t>1,574.61</t>
  </si>
  <si>
    <t>1,090.46</t>
  </si>
  <si>
    <t>982.43</t>
  </si>
  <si>
    <t>1,863.17</t>
  </si>
  <si>
    <t>61.307</t>
  </si>
  <si>
    <t>48.749</t>
  </si>
  <si>
    <t>39.020</t>
  </si>
  <si>
    <t>31.200</t>
  </si>
  <si>
    <t>73.244</t>
  </si>
  <si>
    <t>221.835</t>
  </si>
  <si>
    <t>191.337</t>
  </si>
  <si>
    <t>49.565</t>
  </si>
  <si>
    <t>8.441</t>
  </si>
  <si>
    <t>474.743</t>
  </si>
  <si>
    <t>9.384</t>
  </si>
  <si>
    <t>7.774</t>
  </si>
  <si>
    <t>8.809</t>
  </si>
  <si>
    <t>10.074</t>
  </si>
  <si>
    <t>18.929</t>
  </si>
  <si>
    <t>464.876</t>
  </si>
  <si>
    <t>514.418</t>
  </si>
  <si>
    <t>445.395</t>
  </si>
  <si>
    <t>199.111</t>
  </si>
  <si>
    <t>252.701</t>
  </si>
  <si>
    <t>714.46</t>
  </si>
  <si>
    <t>570.80</t>
  </si>
  <si>
    <t>433.03</t>
  </si>
  <si>
    <t>394.60</t>
  </si>
  <si>
    <t>638.28</t>
  </si>
  <si>
    <t>&lt;2.50</t>
  </si>
  <si>
    <t>2.81</t>
  </si>
  <si>
    <t>2,336.1</t>
  </si>
  <si>
    <t>1,705.3</t>
  </si>
  <si>
    <t>1,809.1</t>
  </si>
  <si>
    <t>11,481.7</t>
  </si>
  <si>
    <t>9,261.5</t>
  </si>
  <si>
    <t>5,256.4</t>
  </si>
  <si>
    <t>5,175.0</t>
  </si>
  <si>
    <t>9,536.0</t>
  </si>
  <si>
    <t>48.404</t>
  </si>
  <si>
    <t>36.536</t>
  </si>
  <si>
    <t>28.555</t>
  </si>
  <si>
    <t>23.587</t>
  </si>
  <si>
    <t>43.689</t>
  </si>
  <si>
    <t>13.800</t>
  </si>
  <si>
    <t>11.730</t>
  </si>
  <si>
    <t>12.236</t>
  </si>
  <si>
    <t>9.545</t>
  </si>
  <si>
    <t>19.366</t>
  </si>
  <si>
    <t>188.24</t>
  </si>
  <si>
    <t>161.45</t>
  </si>
  <si>
    <t>129.73</t>
  </si>
  <si>
    <t>75.13</t>
  </si>
  <si>
    <t>252.05</t>
  </si>
  <si>
    <t>Fuente: Informes de Ensayo N.° MA2208193 del laboratorio SGS del Perú S.A.C.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</si>
  <si>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</si>
  <si>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</si>
  <si>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</si>
  <si>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</si>
  <si>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</si>
  <si>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</si>
  <si>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</si>
  <si>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&lt;2,50</t>
  </si>
  <si>
    <t>&lt;1524,5</t>
  </si>
  <si>
    <t>&lt;0,763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</si>
  <si>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MA2208193 del laboratorio SGS del Perú S.A.C.
"-" : No aplica.</t>
    </r>
  </si>
  <si>
    <t>1-215051</t>
  </si>
  <si>
    <t>1-215052</t>
  </si>
  <si>
    <t>1-215053</t>
  </si>
  <si>
    <t>1-215054</t>
  </si>
  <si>
    <t>1-215055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</si>
</sst>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0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tabSelected="1" view="pageBreakPreview" topLeftCell="A11" zoomScaleNormal="100" zoomScaleSheetLayoutView="100" workbookViewId="0">
      <selection activeCell="J21" sqref="J21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5" t="s">
        <v>238</v>
      </c>
      <c r="C1" s="325"/>
      <c r="D1" s="325"/>
      <c r="E1" s="325"/>
      <c r="F1" s="326"/>
    </row>
    <row r="2" spans="1:13" ht="13.15" customHeight="1" x14ac:dyDescent="0.2">
      <c r="A2" s="133"/>
      <c r="B2" s="327"/>
      <c r="C2" s="327"/>
      <c r="D2" s="327"/>
      <c r="E2" s="327"/>
      <c r="F2" s="328"/>
    </row>
    <row r="3" spans="1:13" ht="13.15" customHeight="1" x14ac:dyDescent="0.2">
      <c r="A3" s="133"/>
      <c r="B3" s="327"/>
      <c r="C3" s="327"/>
      <c r="D3" s="327"/>
      <c r="E3" s="327"/>
      <c r="F3" s="328"/>
    </row>
    <row r="4" spans="1:13" ht="13.9" customHeight="1" thickBot="1" x14ac:dyDescent="0.25">
      <c r="A4" s="134"/>
      <c r="B4" s="329"/>
      <c r="C4" s="329"/>
      <c r="D4" s="329"/>
      <c r="E4" s="329"/>
      <c r="F4" s="330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2" t="s">
        <v>268</v>
      </c>
      <c r="C6" s="332"/>
      <c r="D6" s="332"/>
      <c r="E6" s="332"/>
      <c r="F6" s="332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269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3" t="s">
        <v>210</v>
      </c>
      <c r="B10" s="333"/>
      <c r="C10" s="333"/>
      <c r="D10" s="333"/>
      <c r="E10" s="333"/>
      <c r="F10" s="333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1" t="s">
        <v>187</v>
      </c>
      <c r="F12" s="331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1" t="s">
        <v>264</v>
      </c>
      <c r="F14" s="331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4" t="s">
        <v>161</v>
      </c>
      <c r="B16" s="324"/>
      <c r="C16" s="324"/>
      <c r="D16" s="324"/>
      <c r="E16" s="324"/>
      <c r="F16" s="324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44607.583333333328</v>
      </c>
      <c r="B18" s="141">
        <v>760.9</v>
      </c>
      <c r="C18" s="141">
        <v>0</v>
      </c>
      <c r="D18" s="142">
        <v>25.6</v>
      </c>
      <c r="E18" s="142">
        <v>70</v>
      </c>
      <c r="F18" s="142">
        <v>2.7</v>
      </c>
      <c r="I18" s="264" t="s">
        <v>201</v>
      </c>
      <c r="J18" s="266">
        <f>MIN(B18:B42,B47:B71,B76:B100,B105:B129,B134:B158)</f>
        <v>759.3</v>
      </c>
      <c r="K18" s="266">
        <f t="shared" ref="K18:N18" si="0">MIN(C18:C42,C47:C71,C76:C100,C105:C129,C134:C158)</f>
        <v>0</v>
      </c>
      <c r="L18" s="266">
        <f t="shared" si="0"/>
        <v>19.3</v>
      </c>
      <c r="M18" s="266">
        <f t="shared" si="0"/>
        <v>65</v>
      </c>
      <c r="N18" s="266">
        <f t="shared" si="0"/>
        <v>0</v>
      </c>
    </row>
    <row r="19" spans="1:14" x14ac:dyDescent="0.2">
      <c r="A19" s="216">
        <v>44607.625</v>
      </c>
      <c r="B19" s="141">
        <v>760.6</v>
      </c>
      <c r="C19" s="141">
        <v>0</v>
      </c>
      <c r="D19" s="142">
        <v>26.1</v>
      </c>
      <c r="E19" s="142">
        <v>68</v>
      </c>
      <c r="F19" s="142">
        <v>2.2000000000000002</v>
      </c>
      <c r="I19" s="264" t="s">
        <v>202</v>
      </c>
      <c r="J19" s="266">
        <f>MIN(B18:B42,B47:B71,B76:B100,B105:B129,B134:B158)</f>
        <v>759.3</v>
      </c>
      <c r="K19" s="266">
        <f t="shared" ref="K19:N19" si="1">MIN(C18:C42,C47:C71,C76:C100,C105:C129,C134:C158)</f>
        <v>0</v>
      </c>
      <c r="L19" s="266">
        <f t="shared" si="1"/>
        <v>19.3</v>
      </c>
      <c r="M19" s="266">
        <f t="shared" si="1"/>
        <v>65</v>
      </c>
      <c r="N19" s="266">
        <f t="shared" si="1"/>
        <v>0</v>
      </c>
    </row>
    <row r="20" spans="1:14" x14ac:dyDescent="0.2">
      <c r="A20" s="216">
        <v>44607.666666666672</v>
      </c>
      <c r="B20" s="141"/>
      <c r="C20" s="141"/>
      <c r="D20" s="142"/>
      <c r="E20" s="142"/>
      <c r="F20" s="142"/>
      <c r="I20" s="264" t="s">
        <v>203</v>
      </c>
      <c r="J20" s="266">
        <f>AVERAGE(B18:B42,B47:B71,B76:B100,B105:B129,B134:B158)</f>
        <v>760.64173913043521</v>
      </c>
      <c r="K20" s="266">
        <f t="shared" ref="K20:N20" si="2">AVERAGE(C18:C42,C47:C71,C76:C100,C105:C129,C134:C158)</f>
        <v>0</v>
      </c>
      <c r="L20" s="266">
        <f t="shared" si="2"/>
        <v>22.295535714285723</v>
      </c>
      <c r="M20" s="266">
        <f t="shared" si="2"/>
        <v>80.807017543859644</v>
      </c>
      <c r="N20" s="266">
        <f t="shared" si="2"/>
        <v>1.4339130434782617</v>
      </c>
    </row>
    <row r="21" spans="1:14" x14ac:dyDescent="0.2">
      <c r="A21" s="216">
        <v>44607.708333333328</v>
      </c>
      <c r="B21" s="141">
        <v>760.3</v>
      </c>
      <c r="C21" s="141">
        <v>0</v>
      </c>
      <c r="D21" s="142">
        <v>24.8</v>
      </c>
      <c r="E21" s="142">
        <v>73</v>
      </c>
      <c r="F21" s="142">
        <v>2.2000000000000002</v>
      </c>
      <c r="I21" s="299" t="s">
        <v>204</v>
      </c>
      <c r="J21" s="300">
        <f>STDEV(B18:B42,B47:B71,B76:B100,B105:B129,B134:B158)</f>
        <v>0.67173284799049071</v>
      </c>
      <c r="K21" s="300">
        <f>STDEV(C18:C42,C47:C71,C76:C100,C105:C129,C134:C158)</f>
        <v>0</v>
      </c>
      <c r="L21" s="300">
        <f>STDEV(D18:D42,D47:D71,D76:D100,D105:D129,D134:D158)</f>
        <v>2.0608048979808413</v>
      </c>
      <c r="M21" s="300">
        <f>STDEV(E18:E42,E47:E71,E76:E100,E105:E129,E134:E158)</f>
        <v>6.2213978353934376</v>
      </c>
      <c r="N21" s="300">
        <f>STDEV(F18:F42,F47:F71,F76:F100,F105:F129,F134:F158)</f>
        <v>0.86357955134141595</v>
      </c>
    </row>
    <row r="22" spans="1:14" x14ac:dyDescent="0.2">
      <c r="A22" s="216">
        <v>44607.75</v>
      </c>
      <c r="B22" s="141">
        <v>760.3</v>
      </c>
      <c r="C22" s="141">
        <v>0</v>
      </c>
      <c r="D22" s="142">
        <v>24.3</v>
      </c>
      <c r="E22" s="142">
        <v>74</v>
      </c>
      <c r="F22" s="142">
        <v>1.8</v>
      </c>
      <c r="I22" s="210" t="s">
        <v>205</v>
      </c>
      <c r="J22" s="267">
        <f>COUNT(B18:B42,B47:B71,B76:B100,B105:B129,B134:B158)</f>
        <v>115</v>
      </c>
      <c r="K22" s="267">
        <f>COUNT(C18:C42,C47:C71,C76:C100,C105:C129,C134:C158)</f>
        <v>113</v>
      </c>
      <c r="L22" s="267">
        <f>COUNT(D18:D42,D47:D71,D76:D100,D105:D129,D134:D158)</f>
        <v>112</v>
      </c>
      <c r="M22" s="267">
        <f>COUNT(E18:E42,E47:E71,E76:E100,E105:E129,E134:E158)</f>
        <v>114</v>
      </c>
      <c r="N22" s="267">
        <f>COUNT(F18:F42,F47:F71,F76:F100,F105:F129,F134:F158)</f>
        <v>115</v>
      </c>
    </row>
    <row r="23" spans="1:14" x14ac:dyDescent="0.2">
      <c r="A23" s="216">
        <v>44607.791666666672</v>
      </c>
      <c r="B23" s="141">
        <v>760.4</v>
      </c>
      <c r="C23" s="141">
        <v>0</v>
      </c>
      <c r="D23" s="142">
        <v>23.8</v>
      </c>
      <c r="E23" s="142">
        <v>74</v>
      </c>
      <c r="F23" s="142">
        <v>0.4</v>
      </c>
      <c r="I23" s="210" t="s">
        <v>206</v>
      </c>
      <c r="J23" s="268">
        <f>J21/SQRT(J22)</f>
        <v>6.2639411060409239E-2</v>
      </c>
      <c r="K23" s="268">
        <f>K21/SQRT(K22)</f>
        <v>0</v>
      </c>
      <c r="L23" s="268">
        <f>L21/SQRT(L22)</f>
        <v>0.19472775931004074</v>
      </c>
      <c r="M23" s="268">
        <f>M21/SQRT(M22)</f>
        <v>0.58268729408345565</v>
      </c>
      <c r="N23" s="268">
        <f t="shared" ref="N23" si="3">N21/SQRT(N22)</f>
        <v>8.0529208392388335E-2</v>
      </c>
    </row>
    <row r="24" spans="1:14" x14ac:dyDescent="0.2">
      <c r="A24" s="216">
        <v>44607.833333333328</v>
      </c>
      <c r="B24" s="141">
        <v>760.7</v>
      </c>
      <c r="C24" s="141">
        <v>0</v>
      </c>
      <c r="D24" s="142">
        <v>23.2</v>
      </c>
      <c r="E24" s="142">
        <v>76</v>
      </c>
      <c r="F24" s="142">
        <v>0.9</v>
      </c>
    </row>
    <row r="25" spans="1:14" x14ac:dyDescent="0.2">
      <c r="A25" s="216">
        <v>44607.875</v>
      </c>
      <c r="B25" s="141">
        <v>761.3</v>
      </c>
      <c r="C25" s="141">
        <v>0</v>
      </c>
      <c r="D25" s="142">
        <v>23.2</v>
      </c>
      <c r="E25" s="142">
        <v>76</v>
      </c>
      <c r="F25" s="142">
        <v>0.9</v>
      </c>
    </row>
    <row r="26" spans="1:14" x14ac:dyDescent="0.2">
      <c r="A26" s="216">
        <v>44607.916666666672</v>
      </c>
      <c r="B26" s="141">
        <v>761.5</v>
      </c>
      <c r="C26" s="141">
        <v>0</v>
      </c>
      <c r="D26" s="142">
        <v>23.2</v>
      </c>
      <c r="E26" s="142">
        <v>76</v>
      </c>
      <c r="F26" s="142">
        <v>0.9</v>
      </c>
    </row>
    <row r="27" spans="1:14" x14ac:dyDescent="0.2">
      <c r="A27" s="216">
        <v>44607.958333333328</v>
      </c>
      <c r="B27" s="141">
        <v>761.5</v>
      </c>
      <c r="C27" s="141">
        <v>0</v>
      </c>
      <c r="D27" s="142">
        <v>22.9</v>
      </c>
      <c r="E27" s="142">
        <v>76</v>
      </c>
      <c r="F27" s="142">
        <v>0.9</v>
      </c>
    </row>
    <row r="28" spans="1:14" x14ac:dyDescent="0.2">
      <c r="A28" s="216">
        <v>44608</v>
      </c>
      <c r="B28" s="141">
        <v>761.2</v>
      </c>
      <c r="C28" s="141">
        <v>0</v>
      </c>
      <c r="D28" s="142">
        <v>22.8</v>
      </c>
      <c r="E28" s="142">
        <v>77</v>
      </c>
      <c r="F28" s="142">
        <v>0.9</v>
      </c>
    </row>
    <row r="29" spans="1:14" x14ac:dyDescent="0.2">
      <c r="A29" s="216">
        <v>44608.041666666672</v>
      </c>
      <c r="B29" s="141">
        <v>760.9</v>
      </c>
      <c r="C29" s="141">
        <v>0</v>
      </c>
      <c r="D29" s="142">
        <v>21.1</v>
      </c>
      <c r="E29" s="142">
        <v>82</v>
      </c>
      <c r="F29" s="142">
        <v>0.9</v>
      </c>
    </row>
    <row r="30" spans="1:14" x14ac:dyDescent="0.2">
      <c r="A30" s="216">
        <v>44608.083333333328</v>
      </c>
      <c r="B30" s="141">
        <v>760.6</v>
      </c>
      <c r="C30" s="141">
        <v>0</v>
      </c>
      <c r="D30" s="142">
        <v>20.7</v>
      </c>
      <c r="E30" s="142">
        <v>83</v>
      </c>
      <c r="F30" s="142">
        <v>1.3</v>
      </c>
    </row>
    <row r="31" spans="1:14" x14ac:dyDescent="0.2">
      <c r="A31" s="216">
        <v>44608.125</v>
      </c>
      <c r="B31" s="141">
        <v>760.2</v>
      </c>
      <c r="C31" s="141">
        <v>0</v>
      </c>
      <c r="D31" s="142">
        <v>20.3</v>
      </c>
      <c r="E31" s="142">
        <v>85</v>
      </c>
      <c r="F31" s="142">
        <v>0.9</v>
      </c>
    </row>
    <row r="32" spans="1:14" x14ac:dyDescent="0.2">
      <c r="A32" s="216">
        <v>44608.166666666672</v>
      </c>
      <c r="B32" s="141">
        <v>760.1</v>
      </c>
      <c r="C32" s="141">
        <v>0</v>
      </c>
      <c r="D32" s="142">
        <v>20.2</v>
      </c>
      <c r="E32" s="142">
        <v>86</v>
      </c>
      <c r="F32" s="142">
        <v>0.9</v>
      </c>
    </row>
    <row r="33" spans="1:9" x14ac:dyDescent="0.2">
      <c r="A33" s="216">
        <v>44608.208333333328</v>
      </c>
      <c r="B33" s="141">
        <v>760.2</v>
      </c>
      <c r="C33" s="141">
        <v>0</v>
      </c>
      <c r="D33" s="142">
        <v>19.7</v>
      </c>
      <c r="E33" s="142">
        <v>87</v>
      </c>
      <c r="F33" s="142">
        <v>0.4</v>
      </c>
    </row>
    <row r="34" spans="1:9" x14ac:dyDescent="0.2">
      <c r="A34" s="216">
        <v>44608.25</v>
      </c>
      <c r="B34" s="141">
        <v>760.8</v>
      </c>
      <c r="C34" s="141">
        <v>0</v>
      </c>
      <c r="D34" s="142">
        <v>19.600000000000001</v>
      </c>
      <c r="E34" s="142">
        <v>88</v>
      </c>
      <c r="F34" s="142">
        <v>0.9</v>
      </c>
    </row>
    <row r="35" spans="1:9" x14ac:dyDescent="0.2">
      <c r="A35" s="216">
        <v>44608.291666666672</v>
      </c>
      <c r="B35" s="141">
        <v>761.3</v>
      </c>
      <c r="C35" s="141">
        <v>0</v>
      </c>
      <c r="D35" s="142">
        <v>19.7</v>
      </c>
      <c r="E35" s="142">
        <v>88</v>
      </c>
      <c r="F35" s="142">
        <v>0.9</v>
      </c>
    </row>
    <row r="36" spans="1:9" x14ac:dyDescent="0.2">
      <c r="A36" s="216">
        <v>44608.333333333328</v>
      </c>
      <c r="B36" s="141">
        <v>761.6</v>
      </c>
      <c r="C36" s="141">
        <v>0</v>
      </c>
      <c r="D36" s="142">
        <v>20.8</v>
      </c>
      <c r="E36" s="142">
        <v>85</v>
      </c>
      <c r="F36" s="142">
        <v>0.9</v>
      </c>
    </row>
    <row r="37" spans="1:9" x14ac:dyDescent="0.2">
      <c r="A37" s="216">
        <v>44608.375</v>
      </c>
      <c r="B37" s="141">
        <v>761.8</v>
      </c>
      <c r="C37" s="141">
        <v>0</v>
      </c>
      <c r="D37" s="142">
        <v>22.4</v>
      </c>
      <c r="E37" s="142">
        <v>80</v>
      </c>
      <c r="F37" s="142">
        <v>1.8</v>
      </c>
    </row>
    <row r="38" spans="1:9" x14ac:dyDescent="0.2">
      <c r="A38" s="216">
        <v>44608.416666666672</v>
      </c>
      <c r="B38" s="141">
        <v>762</v>
      </c>
      <c r="C38" s="141">
        <v>0</v>
      </c>
      <c r="D38" s="142">
        <v>24.3</v>
      </c>
      <c r="E38" s="142">
        <v>75</v>
      </c>
      <c r="F38" s="142">
        <v>1.8</v>
      </c>
    </row>
    <row r="39" spans="1:9" x14ac:dyDescent="0.2">
      <c r="A39" s="216">
        <v>44608.458333333328</v>
      </c>
      <c r="B39" s="141">
        <v>762</v>
      </c>
      <c r="C39" s="141">
        <v>0</v>
      </c>
      <c r="D39" s="142">
        <v>25.5</v>
      </c>
      <c r="E39" s="142">
        <v>70</v>
      </c>
      <c r="F39" s="142">
        <v>2.7</v>
      </c>
    </row>
    <row r="40" spans="1:9" x14ac:dyDescent="0.2">
      <c r="A40" s="216">
        <v>44608.5</v>
      </c>
      <c r="B40" s="141">
        <v>761.5</v>
      </c>
      <c r="C40" s="141">
        <v>0</v>
      </c>
      <c r="D40" s="142">
        <v>25.5</v>
      </c>
      <c r="E40" s="142">
        <v>68</v>
      </c>
      <c r="F40" s="142">
        <v>3.1</v>
      </c>
    </row>
    <row r="41" spans="1:9" x14ac:dyDescent="0.2">
      <c r="A41" s="216">
        <v>44608.541666666672</v>
      </c>
      <c r="B41" s="141">
        <v>761.2</v>
      </c>
      <c r="C41" s="141">
        <v>0</v>
      </c>
      <c r="D41" s="142">
        <v>26.6</v>
      </c>
      <c r="E41" s="142">
        <v>65</v>
      </c>
      <c r="F41" s="142">
        <v>3.1</v>
      </c>
    </row>
    <row r="42" spans="1:9" hidden="1" x14ac:dyDescent="0.2">
      <c r="A42" s="216"/>
      <c r="B42" s="141"/>
      <c r="C42" s="285"/>
      <c r="D42" s="286"/>
      <c r="E42" s="143"/>
      <c r="F42" s="286"/>
    </row>
    <row r="43" spans="1:9" x14ac:dyDescent="0.2">
      <c r="A43" s="213" t="s">
        <v>172</v>
      </c>
      <c r="B43" s="144">
        <f>AVERAGE(B18:B41)</f>
        <v>760.99565217391307</v>
      </c>
      <c r="C43" s="144">
        <f t="shared" ref="C43:F43" si="4">AVERAGE(C18:C41)</f>
        <v>0</v>
      </c>
      <c r="D43" s="144">
        <f t="shared" si="4"/>
        <v>22.882608695652173</v>
      </c>
      <c r="E43" s="144">
        <f t="shared" si="4"/>
        <v>77.478260869565219</v>
      </c>
      <c r="F43" s="144">
        <f t="shared" si="4"/>
        <v>1.4521739130434781</v>
      </c>
      <c r="I43" s="322">
        <f>MIN(B18:B41)</f>
        <v>760.1</v>
      </c>
    </row>
    <row r="44" spans="1:9" ht="13.9" customHeight="1" x14ac:dyDescent="0.2">
      <c r="A44" s="309"/>
      <c r="B44" s="135"/>
      <c r="C44" s="135"/>
      <c r="D44" s="135"/>
      <c r="E44" s="135"/>
      <c r="F44" s="135"/>
    </row>
    <row r="45" spans="1:9" ht="13.15" customHeight="1" x14ac:dyDescent="0.2">
      <c r="A45" s="324" t="s">
        <v>162</v>
      </c>
      <c r="B45" s="324"/>
      <c r="C45" s="324"/>
      <c r="D45" s="324"/>
      <c r="E45" s="324"/>
      <c r="F45" s="324"/>
    </row>
    <row r="46" spans="1:9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9" ht="13.9" customHeight="1" x14ac:dyDescent="0.2">
      <c r="A47" s="216">
        <v>44608.625</v>
      </c>
      <c r="B47" s="141"/>
      <c r="C47" s="141"/>
      <c r="D47" s="142"/>
      <c r="E47" s="142"/>
      <c r="F47" s="142"/>
    </row>
    <row r="48" spans="1:9" x14ac:dyDescent="0.2">
      <c r="A48" s="216">
        <v>44608.666666666672</v>
      </c>
      <c r="B48" s="141">
        <v>760.2</v>
      </c>
      <c r="C48" s="141">
        <v>0</v>
      </c>
      <c r="D48" s="142">
        <v>26.1</v>
      </c>
      <c r="E48" s="142">
        <v>67</v>
      </c>
      <c r="F48" s="142">
        <v>2.7</v>
      </c>
    </row>
    <row r="49" spans="1:6" x14ac:dyDescent="0.2">
      <c r="A49" s="216">
        <v>44608.708333333328</v>
      </c>
      <c r="B49" s="141">
        <v>760.3</v>
      </c>
      <c r="C49" s="141">
        <v>0</v>
      </c>
      <c r="D49" s="142">
        <v>24.3</v>
      </c>
      <c r="E49" s="142">
        <v>72</v>
      </c>
      <c r="F49" s="142">
        <v>1.8</v>
      </c>
    </row>
    <row r="50" spans="1:6" x14ac:dyDescent="0.2">
      <c r="A50" s="216">
        <v>44608.75</v>
      </c>
      <c r="B50" s="141">
        <v>760.3</v>
      </c>
      <c r="C50" s="141">
        <v>0</v>
      </c>
      <c r="D50" s="142">
        <v>23.6</v>
      </c>
      <c r="E50" s="142">
        <v>74</v>
      </c>
      <c r="F50" s="142">
        <v>2.7</v>
      </c>
    </row>
    <row r="51" spans="1:6" x14ac:dyDescent="0.2">
      <c r="A51" s="216">
        <v>44608.791666666672</v>
      </c>
      <c r="B51" s="141">
        <v>760.6</v>
      </c>
      <c r="C51" s="141">
        <v>0</v>
      </c>
      <c r="D51" s="142">
        <v>22.6</v>
      </c>
      <c r="E51" s="142">
        <v>77</v>
      </c>
      <c r="F51" s="142">
        <v>1.8</v>
      </c>
    </row>
    <row r="52" spans="1:6" x14ac:dyDescent="0.2">
      <c r="A52" s="216">
        <v>44608.833333333328</v>
      </c>
      <c r="B52" s="141">
        <v>761.3</v>
      </c>
      <c r="C52" s="141">
        <v>0</v>
      </c>
      <c r="D52" s="142">
        <v>22.3</v>
      </c>
      <c r="E52" s="142">
        <v>78</v>
      </c>
      <c r="F52" s="142">
        <v>2.2000000000000002</v>
      </c>
    </row>
    <row r="53" spans="1:6" x14ac:dyDescent="0.2">
      <c r="A53" s="216">
        <v>44608.875</v>
      </c>
      <c r="B53" s="141">
        <v>761.5</v>
      </c>
      <c r="C53" s="141">
        <v>0</v>
      </c>
      <c r="D53" s="142">
        <v>22.1</v>
      </c>
      <c r="E53" s="142">
        <v>79</v>
      </c>
      <c r="F53" s="142">
        <v>0.4</v>
      </c>
    </row>
    <row r="54" spans="1:6" x14ac:dyDescent="0.2">
      <c r="A54" s="216">
        <v>44608.916666666672</v>
      </c>
      <c r="B54" s="141">
        <v>761.7</v>
      </c>
      <c r="C54" s="141">
        <v>0</v>
      </c>
      <c r="D54" s="142">
        <v>21.7</v>
      </c>
      <c r="E54" s="142">
        <v>80</v>
      </c>
      <c r="F54" s="142">
        <v>0.9</v>
      </c>
    </row>
    <row r="55" spans="1:6" x14ac:dyDescent="0.2">
      <c r="A55" s="216">
        <v>44608.958333333328</v>
      </c>
      <c r="B55" s="141">
        <v>761.6</v>
      </c>
      <c r="C55" s="141">
        <v>0</v>
      </c>
      <c r="D55" s="142">
        <v>21.3</v>
      </c>
      <c r="E55" s="142">
        <v>81</v>
      </c>
      <c r="F55" s="142">
        <v>1.8</v>
      </c>
    </row>
    <row r="56" spans="1:6" x14ac:dyDescent="0.2">
      <c r="A56" s="216">
        <v>44609</v>
      </c>
      <c r="B56" s="141"/>
      <c r="C56" s="141"/>
      <c r="D56" s="142"/>
      <c r="E56" s="142"/>
      <c r="F56" s="142"/>
    </row>
    <row r="57" spans="1:6" x14ac:dyDescent="0.2">
      <c r="A57" s="216">
        <v>44609.041666666672</v>
      </c>
      <c r="B57" s="141">
        <v>760.7</v>
      </c>
      <c r="C57" s="141">
        <v>0</v>
      </c>
      <c r="D57" s="142">
        <v>20.399999999999999</v>
      </c>
      <c r="E57" s="142">
        <v>84</v>
      </c>
      <c r="F57" s="142">
        <v>0.4</v>
      </c>
    </row>
    <row r="58" spans="1:6" x14ac:dyDescent="0.2">
      <c r="A58" s="216">
        <v>44609.083333333328</v>
      </c>
      <c r="B58" s="141">
        <v>760.3</v>
      </c>
      <c r="C58" s="141">
        <v>0</v>
      </c>
      <c r="D58" s="142">
        <v>20.100000000000001</v>
      </c>
      <c r="E58" s="142">
        <v>85</v>
      </c>
      <c r="F58" s="142">
        <v>0.4</v>
      </c>
    </row>
    <row r="59" spans="1:6" x14ac:dyDescent="0.2">
      <c r="A59" s="216">
        <v>44609.125</v>
      </c>
      <c r="B59" s="141">
        <v>759.7</v>
      </c>
      <c r="C59" s="141">
        <v>0</v>
      </c>
      <c r="D59" s="142">
        <v>20.399999999999999</v>
      </c>
      <c r="E59" s="142">
        <v>84</v>
      </c>
      <c r="F59" s="142">
        <v>0.9</v>
      </c>
    </row>
    <row r="60" spans="1:6" x14ac:dyDescent="0.2">
      <c r="A60" s="216">
        <v>44609.166666666672</v>
      </c>
      <c r="B60" s="141">
        <v>759.8</v>
      </c>
      <c r="C60" s="141">
        <v>0</v>
      </c>
      <c r="D60" s="142">
        <v>19.899999999999999</v>
      </c>
      <c r="E60" s="142">
        <v>86</v>
      </c>
      <c r="F60" s="142">
        <v>1.3</v>
      </c>
    </row>
    <row r="61" spans="1:6" x14ac:dyDescent="0.2">
      <c r="A61" s="216">
        <v>44609.208333333328</v>
      </c>
      <c r="B61" s="141">
        <v>759.7</v>
      </c>
      <c r="C61" s="141">
        <v>0</v>
      </c>
      <c r="D61" s="142">
        <v>19.399999999999999</v>
      </c>
      <c r="E61" s="142">
        <v>87</v>
      </c>
      <c r="F61" s="142">
        <v>0.9</v>
      </c>
    </row>
    <row r="62" spans="1:6" x14ac:dyDescent="0.2">
      <c r="A62" s="216">
        <v>44609.25</v>
      </c>
      <c r="B62" s="141">
        <v>759.8</v>
      </c>
      <c r="C62" s="141">
        <v>0</v>
      </c>
      <c r="D62" s="142">
        <v>19.7</v>
      </c>
      <c r="E62" s="142">
        <v>87</v>
      </c>
      <c r="F62" s="142">
        <v>0.9</v>
      </c>
    </row>
    <row r="63" spans="1:6" x14ac:dyDescent="0.2">
      <c r="A63" s="216">
        <v>44609.291666666672</v>
      </c>
      <c r="B63" s="141">
        <v>760.2</v>
      </c>
      <c r="C63" s="141">
        <v>0</v>
      </c>
      <c r="D63" s="142">
        <v>19.399999999999999</v>
      </c>
      <c r="E63" s="142">
        <v>88</v>
      </c>
      <c r="F63" s="142">
        <v>0.9</v>
      </c>
    </row>
    <row r="64" spans="1:6" x14ac:dyDescent="0.2">
      <c r="A64" s="216">
        <v>44609.333333333328</v>
      </c>
      <c r="B64" s="141">
        <v>760.6</v>
      </c>
      <c r="C64" s="141">
        <v>0</v>
      </c>
      <c r="D64" s="142">
        <v>20</v>
      </c>
      <c r="E64" s="142">
        <v>87</v>
      </c>
      <c r="F64" s="142">
        <v>1.3</v>
      </c>
    </row>
    <row r="65" spans="1:9" x14ac:dyDescent="0.2">
      <c r="A65" s="216">
        <v>44609.375</v>
      </c>
      <c r="B65" s="141">
        <v>760.9</v>
      </c>
      <c r="C65" s="141">
        <v>0</v>
      </c>
      <c r="D65" s="142">
        <v>22.1</v>
      </c>
      <c r="E65" s="142">
        <v>82</v>
      </c>
      <c r="F65" s="142">
        <v>0.9</v>
      </c>
    </row>
    <row r="66" spans="1:9" x14ac:dyDescent="0.2">
      <c r="A66" s="216">
        <v>44609.416666666672</v>
      </c>
      <c r="B66" s="141">
        <v>761.1</v>
      </c>
      <c r="C66" s="141">
        <v>0</v>
      </c>
      <c r="D66" s="142">
        <v>23.7</v>
      </c>
      <c r="E66" s="142">
        <v>76</v>
      </c>
      <c r="F66" s="142">
        <v>2.7</v>
      </c>
    </row>
    <row r="67" spans="1:9" x14ac:dyDescent="0.2">
      <c r="A67" s="216">
        <v>44609.458333333328</v>
      </c>
      <c r="B67" s="141">
        <v>760.9</v>
      </c>
      <c r="C67" s="141">
        <v>0</v>
      </c>
      <c r="D67" s="142">
        <v>24.7</v>
      </c>
      <c r="E67" s="142">
        <v>72</v>
      </c>
      <c r="F67" s="142">
        <v>1.8</v>
      </c>
    </row>
    <row r="68" spans="1:9" x14ac:dyDescent="0.2">
      <c r="A68" s="216">
        <v>44609.5</v>
      </c>
      <c r="B68" s="141">
        <v>760.8</v>
      </c>
      <c r="C68" s="141">
        <v>0</v>
      </c>
      <c r="D68" s="142">
        <v>24.7</v>
      </c>
      <c r="E68" s="142">
        <v>73</v>
      </c>
      <c r="F68" s="142">
        <v>2.7</v>
      </c>
    </row>
    <row r="69" spans="1:9" x14ac:dyDescent="0.2">
      <c r="A69" s="216">
        <v>44609.541666666672</v>
      </c>
      <c r="B69" s="141">
        <v>760.4</v>
      </c>
      <c r="C69" s="141">
        <v>0</v>
      </c>
      <c r="D69" s="142">
        <v>25.5</v>
      </c>
      <c r="E69" s="142">
        <v>70</v>
      </c>
      <c r="F69" s="142">
        <v>3.1</v>
      </c>
    </row>
    <row r="70" spans="1:9" x14ac:dyDescent="0.2">
      <c r="A70" s="216">
        <v>44609.583333333328</v>
      </c>
      <c r="B70" s="141">
        <v>759.9</v>
      </c>
      <c r="C70" s="141">
        <v>0</v>
      </c>
      <c r="D70" s="142">
        <v>24.8</v>
      </c>
      <c r="E70" s="142">
        <v>72</v>
      </c>
      <c r="F70" s="142">
        <v>3.1</v>
      </c>
    </row>
    <row r="71" spans="1:9" hidden="1" x14ac:dyDescent="0.2">
      <c r="A71" s="216"/>
      <c r="B71" s="141"/>
      <c r="C71" s="285"/>
      <c r="D71" s="286"/>
      <c r="E71" s="143"/>
      <c r="F71" s="286"/>
    </row>
    <row r="72" spans="1:9" x14ac:dyDescent="0.2">
      <c r="A72" s="213" t="s">
        <v>163</v>
      </c>
      <c r="B72" s="144">
        <f>AVERAGE(B47:B70)</f>
        <v>760.55909090909086</v>
      </c>
      <c r="C72" s="144">
        <f t="shared" ref="C72:F72" si="5">AVERAGE(C47:C70)</f>
        <v>0</v>
      </c>
      <c r="D72" s="144">
        <f t="shared" si="5"/>
        <v>22.218181818181815</v>
      </c>
      <c r="E72" s="144">
        <f t="shared" si="5"/>
        <v>79.13636363636364</v>
      </c>
      <c r="F72" s="144">
        <f t="shared" si="5"/>
        <v>1.6181818181818179</v>
      </c>
      <c r="I72" s="265">
        <f>MIN(B47:B70)</f>
        <v>759.7</v>
      </c>
    </row>
    <row r="73" spans="1:9" x14ac:dyDescent="0.2">
      <c r="A73" s="135"/>
      <c r="B73" s="135"/>
      <c r="C73" s="135"/>
      <c r="D73" s="135"/>
      <c r="E73" s="135"/>
      <c r="F73" s="135"/>
    </row>
    <row r="74" spans="1:9" ht="13.15" customHeight="1" x14ac:dyDescent="0.2">
      <c r="A74" s="324" t="s">
        <v>165</v>
      </c>
      <c r="B74" s="324"/>
      <c r="C74" s="324"/>
      <c r="D74" s="324"/>
      <c r="E74" s="324"/>
      <c r="F74" s="324"/>
    </row>
    <row r="75" spans="1:9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9" ht="13.9" customHeight="1" x14ac:dyDescent="0.2">
      <c r="A76" s="216">
        <v>44609.625</v>
      </c>
      <c r="B76" s="141">
        <v>759.8</v>
      </c>
      <c r="C76" s="141">
        <v>0</v>
      </c>
      <c r="D76" s="142">
        <v>23.6</v>
      </c>
      <c r="E76" s="142">
        <v>74</v>
      </c>
      <c r="F76" s="142">
        <v>2.7</v>
      </c>
    </row>
    <row r="77" spans="1:9" x14ac:dyDescent="0.2">
      <c r="A77" s="216">
        <v>44609.666666666672</v>
      </c>
      <c r="B77" s="141">
        <v>759.7</v>
      </c>
      <c r="C77" s="141">
        <v>0</v>
      </c>
      <c r="D77" s="142">
        <v>24.4</v>
      </c>
      <c r="E77" s="142">
        <v>71</v>
      </c>
      <c r="F77" s="142">
        <v>2.2000000000000002</v>
      </c>
    </row>
    <row r="78" spans="1:9" x14ac:dyDescent="0.2">
      <c r="A78" s="216">
        <v>44609.708333333328</v>
      </c>
      <c r="B78" s="141">
        <v>760</v>
      </c>
      <c r="C78" s="141">
        <v>0</v>
      </c>
      <c r="D78" s="142">
        <v>23.8</v>
      </c>
      <c r="E78" s="142">
        <v>74</v>
      </c>
      <c r="F78" s="142">
        <v>2.7</v>
      </c>
    </row>
    <row r="79" spans="1:9" x14ac:dyDescent="0.2">
      <c r="A79" s="216">
        <v>44609.75</v>
      </c>
      <c r="B79" s="141">
        <v>760</v>
      </c>
      <c r="C79" s="141">
        <v>0</v>
      </c>
      <c r="D79" s="142">
        <v>22.1</v>
      </c>
      <c r="E79" s="142">
        <v>79</v>
      </c>
      <c r="F79" s="142">
        <v>1.8</v>
      </c>
    </row>
    <row r="80" spans="1:9" x14ac:dyDescent="0.2">
      <c r="A80" s="216">
        <v>44609.791666666672</v>
      </c>
      <c r="B80" s="141">
        <v>760.3</v>
      </c>
      <c r="C80" s="141">
        <v>0</v>
      </c>
      <c r="D80" s="142">
        <v>21.1</v>
      </c>
      <c r="E80" s="142">
        <v>85</v>
      </c>
      <c r="F80" s="142">
        <v>0.9</v>
      </c>
    </row>
    <row r="81" spans="1:6" x14ac:dyDescent="0.2">
      <c r="A81" s="216">
        <v>44609.833333333328</v>
      </c>
      <c r="B81" s="141">
        <v>760.5</v>
      </c>
      <c r="C81" s="141">
        <v>0</v>
      </c>
      <c r="D81" s="142">
        <v>21.1</v>
      </c>
      <c r="E81" s="142">
        <v>84</v>
      </c>
      <c r="F81" s="142">
        <v>0.9</v>
      </c>
    </row>
    <row r="82" spans="1:6" x14ac:dyDescent="0.2">
      <c r="A82" s="216">
        <v>44609.875</v>
      </c>
      <c r="B82" s="141">
        <v>760.9</v>
      </c>
      <c r="C82" s="141">
        <v>0</v>
      </c>
      <c r="D82" s="142">
        <v>20.9</v>
      </c>
      <c r="E82" s="142">
        <v>83</v>
      </c>
      <c r="F82" s="142">
        <v>0.9</v>
      </c>
    </row>
    <row r="83" spans="1:6" x14ac:dyDescent="0.2">
      <c r="A83" s="216">
        <v>44609.916666666672</v>
      </c>
      <c r="B83" s="141">
        <v>761.2</v>
      </c>
      <c r="C83" s="141">
        <v>0</v>
      </c>
      <c r="D83" s="142">
        <v>20.399999999999999</v>
      </c>
      <c r="E83" s="142">
        <v>85</v>
      </c>
      <c r="F83" s="142">
        <v>1.3</v>
      </c>
    </row>
    <row r="84" spans="1:6" x14ac:dyDescent="0.2">
      <c r="A84" s="216">
        <v>44609.958333333328</v>
      </c>
      <c r="B84" s="141">
        <v>760.9</v>
      </c>
      <c r="C84" s="141">
        <v>0</v>
      </c>
      <c r="D84" s="142">
        <v>20.3</v>
      </c>
      <c r="E84" s="142">
        <v>86</v>
      </c>
      <c r="F84" s="142">
        <v>0.9</v>
      </c>
    </row>
    <row r="85" spans="1:6" x14ac:dyDescent="0.2">
      <c r="A85" s="216">
        <v>44610</v>
      </c>
      <c r="B85" s="141">
        <v>760.4</v>
      </c>
      <c r="C85" s="141"/>
      <c r="D85" s="142"/>
      <c r="E85" s="142">
        <v>85</v>
      </c>
      <c r="F85" s="142">
        <v>0.4</v>
      </c>
    </row>
    <row r="86" spans="1:6" x14ac:dyDescent="0.2">
      <c r="A86" s="216">
        <v>44610.041666666672</v>
      </c>
      <c r="B86" s="141">
        <v>759.8</v>
      </c>
      <c r="C86" s="141">
        <v>0</v>
      </c>
      <c r="D86" s="142">
        <v>19.899999999999999</v>
      </c>
      <c r="E86" s="142">
        <v>87</v>
      </c>
      <c r="F86" s="142">
        <v>0.9</v>
      </c>
    </row>
    <row r="87" spans="1:6" x14ac:dyDescent="0.2">
      <c r="A87" s="216">
        <v>44610.083333333328</v>
      </c>
      <c r="B87" s="141">
        <v>759.5</v>
      </c>
      <c r="C87" s="141">
        <v>0</v>
      </c>
      <c r="D87" s="142">
        <v>19.600000000000001</v>
      </c>
      <c r="E87" s="142">
        <v>88</v>
      </c>
      <c r="F87" s="142">
        <v>0.4</v>
      </c>
    </row>
    <row r="88" spans="1:6" x14ac:dyDescent="0.2">
      <c r="A88" s="216">
        <v>44610.125</v>
      </c>
      <c r="B88" s="141">
        <v>759.3</v>
      </c>
      <c r="C88" s="141">
        <v>0</v>
      </c>
      <c r="D88" s="142">
        <v>19.399999999999999</v>
      </c>
      <c r="E88" s="142">
        <v>88</v>
      </c>
      <c r="F88" s="142">
        <v>1.3</v>
      </c>
    </row>
    <row r="89" spans="1:6" x14ac:dyDescent="0.2">
      <c r="A89" s="216">
        <v>44610.166666666672</v>
      </c>
      <c r="B89" s="141">
        <v>759.3</v>
      </c>
      <c r="C89" s="141">
        <v>0</v>
      </c>
      <c r="D89" s="142">
        <v>19.399999999999999</v>
      </c>
      <c r="E89" s="142">
        <v>89</v>
      </c>
      <c r="F89" s="142">
        <v>0.9</v>
      </c>
    </row>
    <row r="90" spans="1:6" x14ac:dyDescent="0.2">
      <c r="A90" s="216">
        <v>44610.208333333328</v>
      </c>
      <c r="B90" s="141">
        <v>759.5</v>
      </c>
      <c r="C90" s="141">
        <v>0</v>
      </c>
      <c r="D90" s="142">
        <v>19.3</v>
      </c>
      <c r="E90" s="142">
        <v>89</v>
      </c>
      <c r="F90" s="142">
        <v>0.4</v>
      </c>
    </row>
    <row r="91" spans="1:6" x14ac:dyDescent="0.2">
      <c r="A91" s="216">
        <v>44610.25</v>
      </c>
      <c r="B91" s="141">
        <v>759.8</v>
      </c>
      <c r="C91" s="141">
        <v>0</v>
      </c>
      <c r="D91" s="142">
        <v>19.399999999999999</v>
      </c>
      <c r="E91" s="142">
        <v>88</v>
      </c>
      <c r="F91" s="142">
        <v>0.4</v>
      </c>
    </row>
    <row r="92" spans="1:6" x14ac:dyDescent="0.2">
      <c r="A92" s="216">
        <v>44610.291666666672</v>
      </c>
      <c r="B92" s="141">
        <v>760.1</v>
      </c>
      <c r="C92" s="141">
        <v>0</v>
      </c>
      <c r="D92" s="142">
        <v>20</v>
      </c>
      <c r="E92" s="142">
        <v>88</v>
      </c>
      <c r="F92" s="142">
        <v>1.3</v>
      </c>
    </row>
    <row r="93" spans="1:6" x14ac:dyDescent="0.2">
      <c r="A93" s="216">
        <v>44610.333333333328</v>
      </c>
      <c r="B93" s="141">
        <v>760.9</v>
      </c>
      <c r="C93" s="141">
        <v>0</v>
      </c>
      <c r="D93" s="142">
        <v>21.1</v>
      </c>
      <c r="E93" s="142">
        <v>84</v>
      </c>
      <c r="F93" s="142">
        <v>1.8</v>
      </c>
    </row>
    <row r="94" spans="1:6" x14ac:dyDescent="0.2">
      <c r="A94" s="216">
        <v>44610.375</v>
      </c>
      <c r="B94" s="141">
        <v>761.1</v>
      </c>
      <c r="C94" s="141">
        <v>0</v>
      </c>
      <c r="D94" s="142">
        <v>22.2</v>
      </c>
      <c r="E94" s="142">
        <v>81</v>
      </c>
      <c r="F94" s="142">
        <v>1.8</v>
      </c>
    </row>
    <row r="95" spans="1:6" x14ac:dyDescent="0.2">
      <c r="A95" s="216">
        <v>44610.416666666672</v>
      </c>
      <c r="B95" s="141">
        <v>761.3</v>
      </c>
      <c r="C95" s="141">
        <v>0</v>
      </c>
      <c r="D95" s="142">
        <v>22.1</v>
      </c>
      <c r="E95" s="142">
        <v>81</v>
      </c>
      <c r="F95" s="142">
        <v>3.1</v>
      </c>
    </row>
    <row r="96" spans="1:6" x14ac:dyDescent="0.2">
      <c r="A96" s="216">
        <v>44610.458333333328</v>
      </c>
      <c r="B96" s="141">
        <v>761.6</v>
      </c>
      <c r="C96" s="141">
        <v>0</v>
      </c>
      <c r="D96" s="142">
        <v>22.3</v>
      </c>
      <c r="E96" s="142">
        <v>81</v>
      </c>
      <c r="F96" s="142">
        <v>2.2000000000000002</v>
      </c>
    </row>
    <row r="97" spans="1:9" x14ac:dyDescent="0.2">
      <c r="A97" s="216">
        <v>44610.5</v>
      </c>
      <c r="B97" s="141">
        <v>761.2</v>
      </c>
      <c r="C97" s="141">
        <v>0</v>
      </c>
      <c r="D97" s="142">
        <v>23.9</v>
      </c>
      <c r="E97" s="142">
        <v>77</v>
      </c>
      <c r="F97" s="142">
        <v>2.7</v>
      </c>
    </row>
    <row r="98" spans="1:9" x14ac:dyDescent="0.2">
      <c r="A98" s="216">
        <v>44610.541666666672</v>
      </c>
      <c r="B98" s="141">
        <v>760.9</v>
      </c>
      <c r="C98" s="141">
        <v>0</v>
      </c>
      <c r="D98" s="142">
        <v>23.6</v>
      </c>
      <c r="E98" s="142">
        <v>77</v>
      </c>
      <c r="F98" s="142">
        <v>3.1</v>
      </c>
    </row>
    <row r="99" spans="1:9" x14ac:dyDescent="0.2">
      <c r="A99" s="216">
        <v>44610.583333333328</v>
      </c>
      <c r="B99" s="141">
        <v>760.3</v>
      </c>
      <c r="C99" s="141">
        <v>0</v>
      </c>
      <c r="D99" s="142">
        <v>23.6</v>
      </c>
      <c r="E99" s="142">
        <v>78</v>
      </c>
      <c r="F99" s="142">
        <v>2.7</v>
      </c>
    </row>
    <row r="100" spans="1:9" hidden="1" x14ac:dyDescent="0.2">
      <c r="A100" s="216"/>
      <c r="B100" s="141"/>
      <c r="C100" s="141"/>
      <c r="D100" s="142"/>
      <c r="E100" s="143"/>
      <c r="F100" s="142"/>
    </row>
    <row r="101" spans="1:9" x14ac:dyDescent="0.2">
      <c r="A101" s="213" t="s">
        <v>164</v>
      </c>
      <c r="B101" s="144">
        <f>AVERAGE(B76:B99)</f>
        <v>760.34583333333319</v>
      </c>
      <c r="C101" s="144">
        <f t="shared" ref="C101:F101" si="6">AVERAGE(C76:C99)</f>
        <v>0</v>
      </c>
      <c r="D101" s="144">
        <f t="shared" si="6"/>
        <v>21.456521739130437</v>
      </c>
      <c r="E101" s="144">
        <f t="shared" si="6"/>
        <v>82.583333333333329</v>
      </c>
      <c r="F101" s="144">
        <f t="shared" si="6"/>
        <v>1.5708333333333335</v>
      </c>
      <c r="I101" s="265">
        <f>MIN(B76:B99)</f>
        <v>759.3</v>
      </c>
    </row>
    <row r="102" spans="1:9" x14ac:dyDescent="0.2">
      <c r="A102" s="335"/>
      <c r="B102" s="335"/>
      <c r="C102" s="335"/>
      <c r="D102" s="335"/>
      <c r="E102" s="335"/>
      <c r="F102" s="336"/>
    </row>
    <row r="103" spans="1:9" ht="13.15" customHeight="1" x14ac:dyDescent="0.2">
      <c r="A103" s="324" t="s">
        <v>166</v>
      </c>
      <c r="B103" s="324"/>
      <c r="C103" s="324"/>
      <c r="D103" s="324"/>
      <c r="E103" s="324"/>
      <c r="F103" s="324"/>
    </row>
    <row r="104" spans="1:9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9" ht="13.9" customHeight="1" x14ac:dyDescent="0.2">
      <c r="A105" s="216">
        <v>44610.583333333328</v>
      </c>
      <c r="B105" s="141">
        <v>760.3</v>
      </c>
      <c r="C105" s="141">
        <v>0</v>
      </c>
      <c r="D105" s="142">
        <v>23.6</v>
      </c>
      <c r="E105" s="142">
        <v>78</v>
      </c>
      <c r="F105" s="142">
        <v>2.7</v>
      </c>
    </row>
    <row r="106" spans="1:9" x14ac:dyDescent="0.2">
      <c r="A106" s="216">
        <v>44610.625</v>
      </c>
      <c r="B106" s="141">
        <v>760</v>
      </c>
      <c r="C106" s="141">
        <v>0</v>
      </c>
      <c r="D106" s="142">
        <v>23.2</v>
      </c>
      <c r="E106" s="142">
        <v>79</v>
      </c>
      <c r="F106" s="142">
        <v>2.2000000000000002</v>
      </c>
    </row>
    <row r="107" spans="1:9" x14ac:dyDescent="0.2">
      <c r="A107" s="216">
        <v>44610.666666666672</v>
      </c>
      <c r="B107" s="141">
        <v>759.5</v>
      </c>
      <c r="C107" s="141">
        <v>0</v>
      </c>
      <c r="D107" s="142">
        <v>22.8</v>
      </c>
      <c r="E107" s="142">
        <v>81</v>
      </c>
      <c r="F107" s="142">
        <v>1.8</v>
      </c>
    </row>
    <row r="108" spans="1:9" x14ac:dyDescent="0.2">
      <c r="A108" s="216">
        <v>44610.708333333328</v>
      </c>
      <c r="B108" s="141">
        <v>759.5</v>
      </c>
      <c r="C108" s="141">
        <v>0</v>
      </c>
      <c r="D108" s="142">
        <v>21.9</v>
      </c>
      <c r="E108" s="142">
        <v>83</v>
      </c>
      <c r="F108" s="142">
        <v>1.8</v>
      </c>
    </row>
    <row r="109" spans="1:9" x14ac:dyDescent="0.2">
      <c r="A109" s="216">
        <v>44610.75</v>
      </c>
      <c r="B109" s="141">
        <v>759.7</v>
      </c>
      <c r="C109" s="141">
        <v>0</v>
      </c>
      <c r="D109" s="142">
        <v>21.8</v>
      </c>
      <c r="E109" s="142">
        <v>83</v>
      </c>
      <c r="F109" s="142">
        <v>1.8</v>
      </c>
    </row>
    <row r="110" spans="1:9" x14ac:dyDescent="0.2">
      <c r="A110" s="216">
        <v>44610.791666666672</v>
      </c>
      <c r="B110" s="141">
        <v>760.3</v>
      </c>
      <c r="C110" s="141">
        <v>0</v>
      </c>
      <c r="D110" s="142">
        <v>21.2</v>
      </c>
      <c r="E110" s="142">
        <v>85</v>
      </c>
      <c r="F110" s="142">
        <v>1.8</v>
      </c>
    </row>
    <row r="111" spans="1:9" x14ac:dyDescent="0.2">
      <c r="A111" s="216">
        <v>44610.833333333328</v>
      </c>
      <c r="B111" s="141">
        <v>760.9</v>
      </c>
      <c r="C111" s="141">
        <v>0</v>
      </c>
      <c r="D111" s="142"/>
      <c r="E111" s="142"/>
      <c r="F111" s="142">
        <v>1.3</v>
      </c>
    </row>
    <row r="112" spans="1:9" x14ac:dyDescent="0.2">
      <c r="A112" s="216">
        <v>44610.875</v>
      </c>
      <c r="B112" s="141">
        <v>761.3</v>
      </c>
      <c r="C112" s="141">
        <v>0</v>
      </c>
      <c r="D112" s="142">
        <v>20.8</v>
      </c>
      <c r="E112" s="142">
        <v>87</v>
      </c>
      <c r="F112" s="142">
        <v>0.9</v>
      </c>
    </row>
    <row r="113" spans="1:6" x14ac:dyDescent="0.2">
      <c r="A113" s="216">
        <v>44610.916666666672</v>
      </c>
      <c r="B113" s="141">
        <v>761.5</v>
      </c>
      <c r="C113" s="141">
        <v>0</v>
      </c>
      <c r="D113" s="142">
        <v>20.7</v>
      </c>
      <c r="E113" s="142">
        <v>86</v>
      </c>
      <c r="F113" s="142">
        <v>0.9</v>
      </c>
    </row>
    <row r="114" spans="1:6" x14ac:dyDescent="0.2">
      <c r="A114" s="216">
        <v>44610.958333333328</v>
      </c>
      <c r="B114" s="141">
        <v>761.4</v>
      </c>
      <c r="C114" s="141">
        <v>0</v>
      </c>
      <c r="D114" s="142">
        <v>20.399999999999999</v>
      </c>
      <c r="E114" s="142">
        <v>86</v>
      </c>
      <c r="F114" s="142">
        <v>0.4</v>
      </c>
    </row>
    <row r="115" spans="1:6" x14ac:dyDescent="0.2">
      <c r="A115" s="216">
        <v>44611</v>
      </c>
      <c r="B115" s="141">
        <v>761.2</v>
      </c>
      <c r="C115" s="141">
        <v>0</v>
      </c>
      <c r="D115" s="142">
        <v>20.8</v>
      </c>
      <c r="E115" s="142">
        <v>85</v>
      </c>
      <c r="F115" s="142">
        <v>0.4</v>
      </c>
    </row>
    <row r="116" spans="1:6" x14ac:dyDescent="0.2">
      <c r="A116" s="216">
        <v>44611.041666666672</v>
      </c>
      <c r="B116" s="141">
        <v>760.9</v>
      </c>
      <c r="C116" s="141">
        <v>0</v>
      </c>
      <c r="D116" s="142">
        <v>20.3</v>
      </c>
      <c r="E116" s="142">
        <v>86</v>
      </c>
      <c r="F116" s="142">
        <v>0.4</v>
      </c>
    </row>
    <row r="117" spans="1:6" x14ac:dyDescent="0.2">
      <c r="A117" s="216">
        <v>44611.083333333328</v>
      </c>
      <c r="B117" s="141">
        <v>760.6</v>
      </c>
      <c r="C117" s="141">
        <v>0</v>
      </c>
      <c r="D117" s="142">
        <v>19.899999999999999</v>
      </c>
      <c r="E117" s="142">
        <v>87</v>
      </c>
      <c r="F117" s="142">
        <v>0.9</v>
      </c>
    </row>
    <row r="118" spans="1:6" x14ac:dyDescent="0.2">
      <c r="A118" s="216">
        <v>44611.125</v>
      </c>
      <c r="B118" s="141">
        <v>760.3</v>
      </c>
      <c r="C118" s="141"/>
      <c r="D118" s="142"/>
      <c r="E118" s="142">
        <v>89</v>
      </c>
      <c r="F118" s="142">
        <v>0.9</v>
      </c>
    </row>
    <row r="119" spans="1:6" x14ac:dyDescent="0.2">
      <c r="A119" s="216">
        <v>44611.166666666672</v>
      </c>
      <c r="B119" s="141">
        <v>760</v>
      </c>
      <c r="C119" s="141">
        <v>0</v>
      </c>
      <c r="D119" s="142">
        <v>19.5</v>
      </c>
      <c r="E119" s="142">
        <v>89</v>
      </c>
      <c r="F119" s="142">
        <v>0.9</v>
      </c>
    </row>
    <row r="120" spans="1:6" x14ac:dyDescent="0.2">
      <c r="A120" s="216">
        <v>44611.208333333328</v>
      </c>
      <c r="B120" s="141">
        <v>760.1</v>
      </c>
      <c r="C120" s="141">
        <v>0</v>
      </c>
      <c r="D120" s="142">
        <v>19.399999999999999</v>
      </c>
      <c r="E120" s="142">
        <v>90</v>
      </c>
      <c r="F120" s="142">
        <v>0.9</v>
      </c>
    </row>
    <row r="121" spans="1:6" x14ac:dyDescent="0.2">
      <c r="A121" s="216">
        <v>44611.25</v>
      </c>
      <c r="B121" s="141">
        <v>760.5</v>
      </c>
      <c r="C121" s="141">
        <v>0</v>
      </c>
      <c r="D121" s="142">
        <v>19.8</v>
      </c>
      <c r="E121" s="142">
        <v>88</v>
      </c>
      <c r="F121" s="142">
        <v>1.3</v>
      </c>
    </row>
    <row r="122" spans="1:6" x14ac:dyDescent="0.2">
      <c r="A122" s="216">
        <v>44611.291666666672</v>
      </c>
      <c r="B122" s="141">
        <v>760.8</v>
      </c>
      <c r="C122" s="141">
        <v>0</v>
      </c>
      <c r="D122" s="142">
        <v>19.399999999999999</v>
      </c>
      <c r="E122" s="142">
        <v>90</v>
      </c>
      <c r="F122" s="142">
        <v>0.4</v>
      </c>
    </row>
    <row r="123" spans="1:6" x14ac:dyDescent="0.2">
      <c r="A123" s="216">
        <v>44611.333333333328</v>
      </c>
      <c r="B123" s="141"/>
      <c r="C123" s="141"/>
      <c r="D123" s="142"/>
      <c r="E123" s="142"/>
      <c r="F123" s="142"/>
    </row>
    <row r="124" spans="1:6" x14ac:dyDescent="0.2">
      <c r="A124" s="216">
        <v>44611.375</v>
      </c>
      <c r="B124" s="141">
        <v>761.6</v>
      </c>
      <c r="C124" s="141">
        <v>0</v>
      </c>
      <c r="D124" s="142">
        <v>22</v>
      </c>
      <c r="E124" s="142">
        <v>86</v>
      </c>
      <c r="F124" s="142">
        <v>1.3</v>
      </c>
    </row>
    <row r="125" spans="1:6" x14ac:dyDescent="0.2">
      <c r="A125" s="216">
        <v>44611.416666666672</v>
      </c>
      <c r="B125" s="141">
        <v>761.6</v>
      </c>
      <c r="C125" s="141">
        <v>0</v>
      </c>
      <c r="D125" s="142">
        <v>24.9</v>
      </c>
      <c r="E125" s="142">
        <v>76</v>
      </c>
      <c r="F125" s="142">
        <v>1.8</v>
      </c>
    </row>
    <row r="126" spans="1:6" x14ac:dyDescent="0.2">
      <c r="A126" s="216">
        <v>44611.458333333328</v>
      </c>
      <c r="B126" s="141">
        <v>761.2</v>
      </c>
      <c r="C126" s="141">
        <v>0</v>
      </c>
      <c r="D126" s="142">
        <v>25.7</v>
      </c>
      <c r="E126" s="142">
        <v>72</v>
      </c>
      <c r="F126" s="142">
        <v>2.2000000000000002</v>
      </c>
    </row>
    <row r="127" spans="1:6" x14ac:dyDescent="0.2">
      <c r="A127" s="216">
        <v>44611.5</v>
      </c>
      <c r="B127" s="141">
        <v>761</v>
      </c>
      <c r="C127" s="141">
        <v>0</v>
      </c>
      <c r="D127" s="142">
        <v>25.5</v>
      </c>
      <c r="E127" s="142">
        <v>73</v>
      </c>
      <c r="F127" s="142">
        <v>2.2000000000000002</v>
      </c>
    </row>
    <row r="128" spans="1:6" x14ac:dyDescent="0.2">
      <c r="A128" s="216">
        <v>44611.541666666672</v>
      </c>
      <c r="B128" s="141">
        <v>760.5</v>
      </c>
      <c r="C128" s="141">
        <v>0</v>
      </c>
      <c r="D128" s="286">
        <v>26.4</v>
      </c>
      <c r="E128" s="142">
        <v>68</v>
      </c>
      <c r="F128" s="286">
        <v>2.7</v>
      </c>
    </row>
    <row r="129" spans="1:9" hidden="1" x14ac:dyDescent="0.2">
      <c r="A129" s="216"/>
      <c r="B129" s="141"/>
      <c r="C129" s="141"/>
      <c r="D129" s="142"/>
      <c r="E129" s="143"/>
      <c r="F129" s="142"/>
    </row>
    <row r="130" spans="1:9" x14ac:dyDescent="0.2">
      <c r="A130" s="304" t="s">
        <v>167</v>
      </c>
      <c r="B130" s="144">
        <f>AVERAGE(B105:B128)</f>
        <v>760.6391304347826</v>
      </c>
      <c r="C130" s="144">
        <f t="shared" ref="C130:F130" si="7">AVERAGE(C105:C128)</f>
        <v>0</v>
      </c>
      <c r="D130" s="144">
        <f t="shared" si="7"/>
        <v>21.904761904761902</v>
      </c>
      <c r="E130" s="144">
        <f t="shared" si="7"/>
        <v>83.045454545454547</v>
      </c>
      <c r="F130" s="144">
        <f t="shared" si="7"/>
        <v>1.3869565217391302</v>
      </c>
      <c r="I130" s="265">
        <f>MIN(B105:B128)</f>
        <v>759.5</v>
      </c>
    </row>
    <row r="131" spans="1:9" x14ac:dyDescent="0.2">
      <c r="A131" s="334"/>
      <c r="B131" s="334"/>
      <c r="C131" s="334"/>
      <c r="D131" s="334"/>
      <c r="E131" s="334"/>
      <c r="F131" s="334"/>
    </row>
    <row r="132" spans="1:9" ht="13.15" customHeight="1" x14ac:dyDescent="0.2">
      <c r="A132" s="324" t="s">
        <v>168</v>
      </c>
      <c r="B132" s="324"/>
      <c r="C132" s="324"/>
      <c r="D132" s="324"/>
      <c r="E132" s="324"/>
      <c r="F132" s="324"/>
    </row>
    <row r="133" spans="1:9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9" ht="13.9" customHeight="1" x14ac:dyDescent="0.2">
      <c r="A134" s="216">
        <v>44613.5</v>
      </c>
      <c r="B134" s="141">
        <v>761.2</v>
      </c>
      <c r="C134" s="141">
        <v>0</v>
      </c>
      <c r="D134" s="142">
        <v>25.2</v>
      </c>
      <c r="E134" s="142">
        <v>75</v>
      </c>
      <c r="F134" s="142">
        <v>2.7</v>
      </c>
    </row>
    <row r="135" spans="1:9" x14ac:dyDescent="0.2">
      <c r="A135" s="216">
        <v>44613.541666666672</v>
      </c>
      <c r="B135" s="141">
        <v>760.9</v>
      </c>
      <c r="C135" s="141">
        <v>0</v>
      </c>
      <c r="D135" s="142">
        <v>25.9</v>
      </c>
      <c r="E135" s="142">
        <v>73</v>
      </c>
      <c r="F135" s="142">
        <v>2.7</v>
      </c>
    </row>
    <row r="136" spans="1:9" x14ac:dyDescent="0.2">
      <c r="A136" s="216">
        <v>44613.583333333328</v>
      </c>
      <c r="B136" s="141">
        <v>760.6</v>
      </c>
      <c r="C136" s="141">
        <v>0</v>
      </c>
      <c r="D136" s="142">
        <v>25.8</v>
      </c>
      <c r="E136" s="142">
        <v>74</v>
      </c>
      <c r="F136" s="142">
        <v>2.2000000000000002</v>
      </c>
    </row>
    <row r="137" spans="1:9" x14ac:dyDescent="0.2">
      <c r="A137" s="216">
        <v>44613.625</v>
      </c>
      <c r="B137" s="141">
        <v>760.3</v>
      </c>
      <c r="C137" s="141">
        <v>0</v>
      </c>
      <c r="D137" s="142">
        <v>26.3</v>
      </c>
      <c r="E137" s="142">
        <v>73</v>
      </c>
      <c r="F137" s="142">
        <v>3.1</v>
      </c>
    </row>
    <row r="138" spans="1:9" x14ac:dyDescent="0.2">
      <c r="A138" s="216">
        <v>44613.666666666672</v>
      </c>
      <c r="B138" s="141">
        <v>760.3</v>
      </c>
      <c r="C138" s="141">
        <v>0</v>
      </c>
      <c r="D138" s="142">
        <v>24.4</v>
      </c>
      <c r="E138" s="142">
        <v>77</v>
      </c>
      <c r="F138" s="142">
        <v>2.2000000000000002</v>
      </c>
    </row>
    <row r="139" spans="1:9" x14ac:dyDescent="0.2">
      <c r="A139" s="216">
        <v>44613.708333333328</v>
      </c>
      <c r="B139" s="141">
        <v>760</v>
      </c>
      <c r="C139" s="141">
        <v>0</v>
      </c>
      <c r="D139" s="142">
        <v>22.5</v>
      </c>
      <c r="E139" s="142">
        <v>84</v>
      </c>
      <c r="F139" s="142">
        <v>1.3</v>
      </c>
    </row>
    <row r="140" spans="1:9" x14ac:dyDescent="0.2">
      <c r="A140" s="216">
        <v>44613.75</v>
      </c>
      <c r="B140" s="141"/>
      <c r="C140" s="141"/>
      <c r="D140" s="142"/>
      <c r="E140" s="142"/>
      <c r="F140" s="142"/>
    </row>
    <row r="141" spans="1:9" x14ac:dyDescent="0.2">
      <c r="A141" s="216">
        <v>44613.791666666672</v>
      </c>
      <c r="B141" s="141">
        <v>760.6</v>
      </c>
      <c r="C141" s="141">
        <v>0</v>
      </c>
      <c r="D141" s="142">
        <v>23</v>
      </c>
      <c r="E141" s="142">
        <v>83</v>
      </c>
      <c r="F141" s="142">
        <v>0.4</v>
      </c>
    </row>
    <row r="142" spans="1:9" x14ac:dyDescent="0.2">
      <c r="A142" s="216">
        <v>44613.833333333328</v>
      </c>
      <c r="B142" s="141">
        <v>760.4</v>
      </c>
      <c r="C142" s="141">
        <v>0</v>
      </c>
      <c r="D142" s="142">
        <v>22.8</v>
      </c>
      <c r="E142" s="142">
        <v>83</v>
      </c>
      <c r="F142" s="142">
        <v>0.4</v>
      </c>
    </row>
    <row r="143" spans="1:9" x14ac:dyDescent="0.2">
      <c r="A143" s="216">
        <v>44613.875</v>
      </c>
      <c r="B143" s="141">
        <v>761</v>
      </c>
      <c r="C143" s="141">
        <v>0</v>
      </c>
      <c r="D143" s="142">
        <v>21.7</v>
      </c>
      <c r="E143" s="142">
        <v>86</v>
      </c>
      <c r="F143" s="142">
        <v>0.9</v>
      </c>
    </row>
    <row r="144" spans="1:9" x14ac:dyDescent="0.2">
      <c r="A144" s="216">
        <v>44613.916666666672</v>
      </c>
      <c r="B144" s="141">
        <v>761.2</v>
      </c>
      <c r="C144" s="141">
        <v>0</v>
      </c>
      <c r="D144" s="142">
        <v>21.8</v>
      </c>
      <c r="E144" s="142">
        <v>86</v>
      </c>
      <c r="F144" s="142">
        <v>0.4</v>
      </c>
    </row>
    <row r="145" spans="1:9" x14ac:dyDescent="0.2">
      <c r="A145" s="216">
        <v>44613.958333333328</v>
      </c>
      <c r="B145" s="141">
        <v>761</v>
      </c>
      <c r="C145" s="141">
        <v>0</v>
      </c>
      <c r="D145" s="142">
        <v>22.5</v>
      </c>
      <c r="E145" s="142">
        <v>84</v>
      </c>
      <c r="F145" s="142">
        <v>0.4</v>
      </c>
    </row>
    <row r="146" spans="1:9" x14ac:dyDescent="0.2">
      <c r="A146" s="216">
        <v>44614</v>
      </c>
      <c r="B146" s="141">
        <v>760.8</v>
      </c>
      <c r="C146" s="141">
        <v>0</v>
      </c>
      <c r="D146" s="142">
        <v>22.4</v>
      </c>
      <c r="E146" s="142">
        <v>84</v>
      </c>
      <c r="F146" s="142">
        <v>0.4</v>
      </c>
    </row>
    <row r="147" spans="1:9" x14ac:dyDescent="0.2">
      <c r="A147" s="216">
        <v>44614.041666666672</v>
      </c>
      <c r="B147" s="141">
        <v>760.3</v>
      </c>
      <c r="C147" s="141">
        <v>0</v>
      </c>
      <c r="D147" s="142">
        <v>22.1</v>
      </c>
      <c r="E147" s="142">
        <v>84</v>
      </c>
      <c r="F147" s="142">
        <v>0.9</v>
      </c>
    </row>
    <row r="148" spans="1:9" x14ac:dyDescent="0.2">
      <c r="A148" s="216">
        <v>44614.083333333328</v>
      </c>
      <c r="B148" s="141">
        <v>759.9</v>
      </c>
      <c r="C148" s="141">
        <v>0</v>
      </c>
      <c r="D148" s="142">
        <v>22.2</v>
      </c>
      <c r="E148" s="142">
        <v>84</v>
      </c>
      <c r="F148" s="142">
        <v>0</v>
      </c>
    </row>
    <row r="149" spans="1:9" x14ac:dyDescent="0.2">
      <c r="A149" s="216">
        <v>44614.125</v>
      </c>
      <c r="B149" s="141">
        <v>759.6</v>
      </c>
      <c r="C149" s="141">
        <v>0</v>
      </c>
      <c r="D149" s="142">
        <v>22.7</v>
      </c>
      <c r="E149" s="142">
        <v>82</v>
      </c>
      <c r="F149" s="142">
        <v>0.4</v>
      </c>
    </row>
    <row r="150" spans="1:9" x14ac:dyDescent="0.2">
      <c r="A150" s="216">
        <v>44614.166666666672</v>
      </c>
      <c r="B150" s="141">
        <v>759.7</v>
      </c>
      <c r="C150" s="141">
        <v>0</v>
      </c>
      <c r="D150" s="142">
        <v>22.2</v>
      </c>
      <c r="E150" s="142">
        <v>83</v>
      </c>
      <c r="F150" s="142">
        <v>0.4</v>
      </c>
    </row>
    <row r="151" spans="1:9" x14ac:dyDescent="0.2">
      <c r="A151" s="216">
        <v>44614.208333333328</v>
      </c>
      <c r="B151" s="141">
        <v>759.8</v>
      </c>
      <c r="C151" s="141">
        <v>0</v>
      </c>
      <c r="D151" s="142">
        <v>21.2</v>
      </c>
      <c r="E151" s="142">
        <v>86</v>
      </c>
      <c r="F151" s="142">
        <v>0.4</v>
      </c>
    </row>
    <row r="152" spans="1:9" x14ac:dyDescent="0.2">
      <c r="A152" s="216">
        <v>44614.25</v>
      </c>
      <c r="B152" s="141">
        <v>760.3</v>
      </c>
      <c r="C152" s="141">
        <v>0</v>
      </c>
      <c r="D152" s="142">
        <v>21.3</v>
      </c>
      <c r="E152" s="142">
        <v>85</v>
      </c>
      <c r="F152" s="142">
        <v>0.9</v>
      </c>
    </row>
    <row r="153" spans="1:9" x14ac:dyDescent="0.2">
      <c r="A153" s="216">
        <v>44614.291666666672</v>
      </c>
      <c r="B153" s="141">
        <v>760.8</v>
      </c>
      <c r="C153" s="141">
        <v>0</v>
      </c>
      <c r="D153" s="142">
        <v>20.6</v>
      </c>
      <c r="E153" s="142">
        <v>87</v>
      </c>
      <c r="F153" s="142">
        <v>0.9</v>
      </c>
    </row>
    <row r="154" spans="1:9" x14ac:dyDescent="0.2">
      <c r="A154" s="216">
        <v>44614.333333333328</v>
      </c>
      <c r="B154" s="141">
        <v>761.5</v>
      </c>
      <c r="C154" s="141">
        <v>0</v>
      </c>
      <c r="D154" s="142">
        <v>21.3</v>
      </c>
      <c r="E154" s="142">
        <v>86</v>
      </c>
      <c r="F154" s="142">
        <v>0.9</v>
      </c>
    </row>
    <row r="155" spans="1:9" x14ac:dyDescent="0.2">
      <c r="A155" s="216">
        <v>44614.375</v>
      </c>
      <c r="B155" s="141">
        <v>761.8</v>
      </c>
      <c r="C155" s="141">
        <v>0</v>
      </c>
      <c r="D155" s="142">
        <v>22.3</v>
      </c>
      <c r="E155" s="142">
        <v>84</v>
      </c>
      <c r="F155" s="142">
        <v>1.3</v>
      </c>
    </row>
    <row r="156" spans="1:9" x14ac:dyDescent="0.2">
      <c r="A156" s="216">
        <v>44614.416666666672</v>
      </c>
      <c r="B156" s="141">
        <v>761.8</v>
      </c>
      <c r="C156" s="141">
        <v>0</v>
      </c>
      <c r="D156" s="142">
        <v>22.9</v>
      </c>
      <c r="E156" s="142">
        <v>82</v>
      </c>
      <c r="F156" s="142">
        <v>2.2000000000000002</v>
      </c>
    </row>
    <row r="157" spans="1:9" x14ac:dyDescent="0.2">
      <c r="A157" s="216">
        <v>44614.458333333328</v>
      </c>
      <c r="B157" s="141">
        <v>761.8</v>
      </c>
      <c r="C157" s="141">
        <v>0</v>
      </c>
      <c r="D157" s="286">
        <v>25.4</v>
      </c>
      <c r="E157" s="142">
        <v>75</v>
      </c>
      <c r="F157" s="286">
        <v>0.9</v>
      </c>
    </row>
    <row r="158" spans="1:9" hidden="1" x14ac:dyDescent="0.2">
      <c r="A158" s="216"/>
      <c r="B158" s="141"/>
      <c r="C158" s="141"/>
      <c r="D158" s="142"/>
      <c r="E158" s="143"/>
      <c r="F158" s="142"/>
    </row>
    <row r="159" spans="1:9" x14ac:dyDescent="0.2">
      <c r="A159" s="305" t="s">
        <v>169</v>
      </c>
      <c r="B159" s="144">
        <f>AVERAGE(B134:B157)</f>
        <v>760.67826086956495</v>
      </c>
      <c r="C159" s="144">
        <f t="shared" ref="C159:F159" si="8">AVERAGE(C134:C157)</f>
        <v>0</v>
      </c>
      <c r="D159" s="144">
        <f t="shared" si="8"/>
        <v>22.978260869565219</v>
      </c>
      <c r="E159" s="144">
        <f t="shared" si="8"/>
        <v>81.739130434782609</v>
      </c>
      <c r="F159" s="144">
        <f t="shared" si="8"/>
        <v>1.1434782608695648</v>
      </c>
      <c r="I159" s="265">
        <f>MIN(B134:B157)</f>
        <v>759.6</v>
      </c>
    </row>
    <row r="160" spans="1:9" x14ac:dyDescent="0.2">
      <c r="A160" s="334" t="s">
        <v>267</v>
      </c>
      <c r="B160" s="337"/>
      <c r="C160" s="337"/>
      <c r="D160" s="337"/>
      <c r="E160" s="337"/>
      <c r="F160" s="337"/>
    </row>
    <row r="161" spans="1:6" ht="13.15" hidden="1" customHeight="1" x14ac:dyDescent="0.2">
      <c r="A161" s="323" t="s">
        <v>170</v>
      </c>
      <c r="B161" s="323"/>
      <c r="C161" s="323"/>
      <c r="D161" s="323"/>
      <c r="E161" s="323"/>
      <c r="F161" s="323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9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9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9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9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9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9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9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9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9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9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9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9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9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9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9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9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9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9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9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9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9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9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9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10">AVERAGE(D163:D187)</f>
        <v>#DIV/0!</v>
      </c>
      <c r="E188" s="144" t="e">
        <f t="shared" si="10"/>
        <v>#DIV/0!</v>
      </c>
      <c r="F188" s="144" t="e">
        <f t="shared" si="10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6" zoomScale="90" zoomScaleNormal="100" zoomScaleSheetLayoutView="90" workbookViewId="0">
      <selection activeCell="L46" sqref="L46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3"/>
      <c r="C2" s="343"/>
      <c r="D2" s="343"/>
      <c r="E2" s="343"/>
      <c r="F2" s="325" t="s">
        <v>239</v>
      </c>
      <c r="G2" s="325"/>
      <c r="H2" s="325"/>
      <c r="I2" s="325"/>
      <c r="J2" s="325"/>
      <c r="K2" s="325"/>
      <c r="L2" s="325"/>
      <c r="M2" s="325"/>
      <c r="N2" s="325"/>
      <c r="O2" s="326"/>
    </row>
    <row r="3" spans="1:18" ht="16.5" customHeight="1" x14ac:dyDescent="0.2">
      <c r="A3" s="52"/>
      <c r="B3" s="344"/>
      <c r="C3" s="344"/>
      <c r="D3" s="344"/>
      <c r="E3" s="344"/>
      <c r="F3" s="327"/>
      <c r="G3" s="327"/>
      <c r="H3" s="327"/>
      <c r="I3" s="327"/>
      <c r="J3" s="327"/>
      <c r="K3" s="327"/>
      <c r="L3" s="327"/>
      <c r="M3" s="327"/>
      <c r="N3" s="327"/>
      <c r="O3" s="328"/>
    </row>
    <row r="4" spans="1:18" ht="16.5" customHeight="1" x14ac:dyDescent="0.2">
      <c r="A4" s="52"/>
      <c r="B4" s="344"/>
      <c r="C4" s="344"/>
      <c r="D4" s="344"/>
      <c r="E4" s="344"/>
      <c r="F4" s="327"/>
      <c r="G4" s="327"/>
      <c r="H4" s="327"/>
      <c r="I4" s="327"/>
      <c r="J4" s="327"/>
      <c r="K4" s="327"/>
      <c r="L4" s="327"/>
      <c r="M4" s="327"/>
      <c r="N4" s="327"/>
      <c r="O4" s="328"/>
    </row>
    <row r="5" spans="1:18" ht="16.5" customHeight="1" thickBot="1" x14ac:dyDescent="0.25">
      <c r="A5" s="52"/>
      <c r="B5" s="345"/>
      <c r="C5" s="345"/>
      <c r="D5" s="345"/>
      <c r="E5" s="345"/>
      <c r="F5" s="329"/>
      <c r="G5" s="329"/>
      <c r="H5" s="329"/>
      <c r="I5" s="329"/>
      <c r="J5" s="329"/>
      <c r="K5" s="329"/>
      <c r="L5" s="329"/>
      <c r="M5" s="329"/>
      <c r="N5" s="329"/>
      <c r="O5" s="330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6" t="s">
        <v>12</v>
      </c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7" t="s">
        <v>183</v>
      </c>
      <c r="C9" s="347"/>
      <c r="D9" s="332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7" t="s">
        <v>209</v>
      </c>
      <c r="C11" s="347"/>
      <c r="D11" s="349" t="str">
        <f>'A.2.1. Promedio meteorologia'!B8</f>
        <v>CA-VMP-9</v>
      </c>
      <c r="E11" s="349"/>
      <c r="F11" s="347" t="s">
        <v>184</v>
      </c>
      <c r="G11" s="347"/>
      <c r="H11" s="348" t="str">
        <f>'A.2.1. Promedio meteorologia'!E8</f>
        <v>0006-2-2022-411</v>
      </c>
      <c r="I11" s="348"/>
      <c r="J11" s="350" t="s">
        <v>174</v>
      </c>
      <c r="K11" s="350"/>
      <c r="L11" s="350"/>
      <c r="M11" s="350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6" t="s">
        <v>137</v>
      </c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44607.597222222219</v>
      </c>
      <c r="E15" s="108"/>
      <c r="F15" s="106" t="s">
        <v>4</v>
      </c>
      <c r="G15" s="107">
        <v>44608.572916666664</v>
      </c>
      <c r="H15" s="109"/>
      <c r="I15" s="106" t="s">
        <v>5</v>
      </c>
      <c r="J15" s="340">
        <f>G15-D15</f>
        <v>0.97569444444525288</v>
      </c>
      <c r="K15" s="340"/>
      <c r="L15" s="110" t="s">
        <v>6</v>
      </c>
      <c r="M15" s="111">
        <f>$J15*60*24</f>
        <v>1405.0000000011642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1" t="s">
        <v>13</v>
      </c>
      <c r="C17" s="341"/>
      <c r="D17" s="341"/>
      <c r="E17" s="120">
        <f>J15</f>
        <v>0.97569444444525288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39" t="s">
        <v>11</v>
      </c>
      <c r="C19" s="339"/>
      <c r="D19" s="339"/>
      <c r="E19" s="126">
        <f>'A.2.1. Promedio meteorologia'!D43</f>
        <v>22.882608695652173</v>
      </c>
      <c r="F19" s="339" t="s">
        <v>66</v>
      </c>
      <c r="G19" s="339"/>
      <c r="H19" s="126">
        <f>'A.2.1. Promedio meteorologia'!B43</f>
        <v>760.99565217391307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44608.607638888891</v>
      </c>
      <c r="E22" s="108"/>
      <c r="F22" s="106" t="s">
        <v>4</v>
      </c>
      <c r="G22" s="107">
        <v>44609.586805555555</v>
      </c>
      <c r="H22" s="109"/>
      <c r="I22" s="106" t="s">
        <v>5</v>
      </c>
      <c r="J22" s="340">
        <f>G22-D22</f>
        <v>0.97916666666424135</v>
      </c>
      <c r="K22" s="340"/>
      <c r="L22" s="110" t="s">
        <v>6</v>
      </c>
      <c r="M22" s="111">
        <f>$J22*60*24</f>
        <v>1409.9999999965075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1" t="s">
        <v>13</v>
      </c>
      <c r="C24" s="341"/>
      <c r="D24" s="341"/>
      <c r="E24" s="120">
        <f>J22</f>
        <v>0.97916666666424135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39" t="s">
        <v>11</v>
      </c>
      <c r="C26" s="339"/>
      <c r="D26" s="339"/>
      <c r="E26" s="126">
        <f>'A.2.1. Promedio meteorologia'!D72</f>
        <v>22.218181818181815</v>
      </c>
      <c r="F26" s="339" t="s">
        <v>66</v>
      </c>
      <c r="G26" s="339"/>
      <c r="H26" s="126">
        <f>'A.2.1. Promedio meteorologia'!B72</f>
        <v>760.55909090909086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44609.604166666664</v>
      </c>
      <c r="E29" s="108"/>
      <c r="F29" s="106" t="s">
        <v>4</v>
      </c>
      <c r="G29" s="107">
        <v>44610.572916666664</v>
      </c>
      <c r="H29" s="109"/>
      <c r="I29" s="106" t="s">
        <v>5</v>
      </c>
      <c r="J29" s="340">
        <f>G29-D29</f>
        <v>0.96875</v>
      </c>
      <c r="K29" s="340"/>
      <c r="L29" s="110" t="s">
        <v>6</v>
      </c>
      <c r="M29" s="111">
        <f>$J29*60*24</f>
        <v>1395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1" t="s">
        <v>13</v>
      </c>
      <c r="C31" s="341"/>
      <c r="D31" s="341"/>
      <c r="E31" s="120">
        <f>J29</f>
        <v>0.96875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39" t="s">
        <v>11</v>
      </c>
      <c r="C33" s="339"/>
      <c r="D33" s="339"/>
      <c r="E33" s="126">
        <f>'A.2.1. Promedio meteorologia'!D101</f>
        <v>21.456521739130437</v>
      </c>
      <c r="F33" s="339" t="s">
        <v>66</v>
      </c>
      <c r="G33" s="339"/>
      <c r="H33" s="126">
        <f>'A.2.1. Promedio meteorologia'!B101</f>
        <v>760.34583333333319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44610.59375</v>
      </c>
      <c r="E36" s="108"/>
      <c r="F36" s="106" t="s">
        <v>4</v>
      </c>
      <c r="G36" s="107">
        <v>44611.552083333336</v>
      </c>
      <c r="H36" s="109"/>
      <c r="I36" s="106" t="s">
        <v>5</v>
      </c>
      <c r="J36" s="340">
        <f>G36-D36</f>
        <v>0.95833333333575865</v>
      </c>
      <c r="K36" s="340"/>
      <c r="L36" s="110" t="s">
        <v>6</v>
      </c>
      <c r="M36" s="111">
        <f>$J36*60*24</f>
        <v>1380.0000000034925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1" t="s">
        <v>13</v>
      </c>
      <c r="C38" s="341"/>
      <c r="D38" s="341"/>
      <c r="E38" s="120">
        <f>J36</f>
        <v>0.95833333333575865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39" t="s">
        <v>11</v>
      </c>
      <c r="C40" s="339"/>
      <c r="D40" s="339"/>
      <c r="E40" s="126">
        <f>'A.2.1. Promedio meteorologia'!D130</f>
        <v>21.904761904761902</v>
      </c>
      <c r="F40" s="339" t="s">
        <v>66</v>
      </c>
      <c r="G40" s="339"/>
      <c r="H40" s="126">
        <f>'A.2.1. Promedio meteorologia'!B130</f>
        <v>760.6391304347826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44613.513888888891</v>
      </c>
      <c r="E43" s="108"/>
      <c r="F43" s="106" t="s">
        <v>4</v>
      </c>
      <c r="G43" s="107">
        <v>44614.482638888891</v>
      </c>
      <c r="H43" s="109"/>
      <c r="I43" s="106" t="s">
        <v>5</v>
      </c>
      <c r="J43" s="340">
        <f>G43-D43</f>
        <v>0.96875</v>
      </c>
      <c r="K43" s="340"/>
      <c r="L43" s="110" t="s">
        <v>6</v>
      </c>
      <c r="M43" s="111">
        <f>$J43*60*24</f>
        <v>1395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1" t="s">
        <v>13</v>
      </c>
      <c r="C45" s="341"/>
      <c r="D45" s="341"/>
      <c r="E45" s="120">
        <f>J43</f>
        <v>0.96875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39" t="s">
        <v>11</v>
      </c>
      <c r="C47" s="339"/>
      <c r="D47" s="339"/>
      <c r="E47" s="126">
        <f>'A.2.1. Promedio meteorologia'!D159</f>
        <v>22.978260869565219</v>
      </c>
      <c r="F47" s="339" t="s">
        <v>66</v>
      </c>
      <c r="G47" s="339"/>
      <c r="H47" s="126">
        <f>'A.2.1. Promedio meteorologia'!B159</f>
        <v>760.67826086956495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42" t="s">
        <v>14</v>
      </c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</row>
    <row r="51" spans="1:15" ht="35.25" customHeight="1" x14ac:dyDescent="0.2">
      <c r="A51" s="52"/>
      <c r="B51" s="338" t="s">
        <v>255</v>
      </c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C2" zoomScale="91" zoomScaleNormal="80" zoomScaleSheetLayoutView="91" zoomScalePageLayoutView="40" workbookViewId="0">
      <selection activeCell="O33" sqref="O33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1"/>
      <c r="C2" s="352"/>
      <c r="D2" s="327" t="s">
        <v>240</v>
      </c>
      <c r="E2" s="327"/>
      <c r="F2" s="327"/>
      <c r="G2" s="327"/>
      <c r="H2" s="327"/>
      <c r="I2" s="327"/>
      <c r="J2" s="328"/>
      <c r="K2" s="54"/>
    </row>
    <row r="3" spans="1:15" ht="12.75" customHeight="1" x14ac:dyDescent="0.2">
      <c r="A3" s="52"/>
      <c r="B3" s="353"/>
      <c r="C3" s="354"/>
      <c r="D3" s="327"/>
      <c r="E3" s="327"/>
      <c r="F3" s="327"/>
      <c r="G3" s="327"/>
      <c r="H3" s="327"/>
      <c r="I3" s="327"/>
      <c r="J3" s="328"/>
      <c r="K3" s="54"/>
    </row>
    <row r="4" spans="1:15" ht="12.75" customHeight="1" x14ac:dyDescent="0.2">
      <c r="A4" s="52"/>
      <c r="B4" s="353"/>
      <c r="C4" s="354"/>
      <c r="D4" s="327"/>
      <c r="E4" s="327"/>
      <c r="F4" s="327"/>
      <c r="G4" s="327"/>
      <c r="H4" s="327"/>
      <c r="I4" s="327"/>
      <c r="J4" s="328"/>
      <c r="K4" s="146"/>
    </row>
    <row r="5" spans="1:15" ht="13.5" customHeight="1" thickBot="1" x14ac:dyDescent="0.25">
      <c r="A5" s="52"/>
      <c r="B5" s="355"/>
      <c r="C5" s="356"/>
      <c r="D5" s="327"/>
      <c r="E5" s="327"/>
      <c r="F5" s="327"/>
      <c r="G5" s="327"/>
      <c r="H5" s="327"/>
      <c r="I5" s="327"/>
      <c r="J5" s="328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7" t="s">
        <v>183</v>
      </c>
      <c r="C7" s="347"/>
      <c r="D7" s="37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79"/>
      <c r="F7" s="379"/>
      <c r="G7" s="379"/>
      <c r="H7" s="379"/>
      <c r="I7" s="379"/>
      <c r="J7" s="379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7" t="s">
        <v>209</v>
      </c>
      <c r="C9" s="347"/>
      <c r="D9" s="101" t="str">
        <f>'A.2.1. Promedio meteorologia'!B8</f>
        <v>CA-VMP-9</v>
      </c>
      <c r="E9" s="147"/>
      <c r="F9" s="347" t="s">
        <v>184</v>
      </c>
      <c r="G9" s="347"/>
      <c r="H9" s="100" t="str">
        <f>'A.2.1. Promedio meteorologia'!E8</f>
        <v>0006-2-2022-411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78" t="s">
        <v>16</v>
      </c>
      <c r="C11" s="378"/>
      <c r="D11" s="378"/>
      <c r="E11" s="378"/>
      <c r="F11" s="378"/>
      <c r="G11" s="378"/>
      <c r="H11" s="378"/>
      <c r="I11" s="378"/>
      <c r="J11" s="378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0" t="s">
        <v>18</v>
      </c>
      <c r="C13" s="391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88" t="s">
        <v>132</v>
      </c>
      <c r="J13" s="389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87" t="s">
        <v>17</v>
      </c>
      <c r="C15" s="387"/>
      <c r="D15" s="380" t="s">
        <v>8</v>
      </c>
      <c r="E15" s="380"/>
      <c r="F15" s="381" t="s">
        <v>15</v>
      </c>
      <c r="G15" s="382"/>
      <c r="H15" s="382"/>
      <c r="I15" s="382"/>
      <c r="J15" s="383"/>
      <c r="K15" s="57"/>
      <c r="L15" s="280"/>
      <c r="N15" s="280"/>
    </row>
    <row r="16" spans="1:15" x14ac:dyDescent="0.2">
      <c r="A16" s="52"/>
      <c r="B16" s="387"/>
      <c r="C16" s="387"/>
      <c r="D16" s="380" t="s">
        <v>9</v>
      </c>
      <c r="E16" s="380"/>
      <c r="F16" s="381" t="s">
        <v>68</v>
      </c>
      <c r="G16" s="382"/>
      <c r="H16" s="382"/>
      <c r="I16" s="382"/>
      <c r="J16" s="383"/>
      <c r="K16" s="57"/>
      <c r="L16" s="280"/>
      <c r="N16" s="280"/>
    </row>
    <row r="17" spans="1:14" ht="19.5" customHeight="1" x14ac:dyDescent="0.2">
      <c r="A17" s="52"/>
      <c r="B17" s="387"/>
      <c r="C17" s="387"/>
      <c r="D17" s="380" t="s">
        <v>10</v>
      </c>
      <c r="E17" s="380"/>
      <c r="F17" s="381" t="s">
        <v>261</v>
      </c>
      <c r="G17" s="382"/>
      <c r="H17" s="382"/>
      <c r="I17" s="382"/>
      <c r="J17" s="383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8" t="s">
        <v>19</v>
      </c>
      <c r="C19" s="378"/>
      <c r="D19" s="378"/>
      <c r="E19" s="378"/>
      <c r="F19" s="378"/>
      <c r="G19" s="378"/>
      <c r="H19" s="378"/>
      <c r="I19" s="378"/>
      <c r="J19" s="37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4" t="s">
        <v>3</v>
      </c>
      <c r="C21" s="385"/>
      <c r="D21" s="385"/>
      <c r="E21" s="385"/>
      <c r="F21" s="385"/>
      <c r="G21" s="385"/>
      <c r="H21" s="385"/>
      <c r="I21" s="385"/>
      <c r="J21" s="386"/>
      <c r="K21" s="60"/>
    </row>
    <row r="22" spans="1:14" ht="18" x14ac:dyDescent="0.2">
      <c r="A22" s="52"/>
      <c r="B22" s="61" t="s">
        <v>138</v>
      </c>
      <c r="C22" s="367" t="s">
        <v>26</v>
      </c>
      <c r="D22" s="367"/>
      <c r="E22" s="365">
        <f>+'A.2.2. Promedio diarios (T y P)'!D15</f>
        <v>44607.597222222219</v>
      </c>
      <c r="F22" s="365"/>
      <c r="G22" s="367" t="s">
        <v>27</v>
      </c>
      <c r="H22" s="367"/>
      <c r="I22" s="365">
        <f>+'A.2.2. Promedio diarios (T y P)'!G15</f>
        <v>44608.572916666664</v>
      </c>
      <c r="J22" s="375"/>
      <c r="K22" s="62"/>
      <c r="M22" s="217" t="s">
        <v>212</v>
      </c>
      <c r="N22" s="218">
        <f>AVERAGE(M24,M32,M40,M48,M56)</f>
        <v>0.77999999999999969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8" t="s">
        <v>22</v>
      </c>
      <c r="C24" s="369"/>
      <c r="D24" s="80">
        <v>14.3</v>
      </c>
      <c r="E24" s="67" t="s">
        <v>63</v>
      </c>
      <c r="F24" s="68"/>
      <c r="G24" s="368" t="s">
        <v>23</v>
      </c>
      <c r="H24" s="369"/>
      <c r="I24" s="69">
        <v>15.2</v>
      </c>
      <c r="J24" s="70" t="s">
        <v>63</v>
      </c>
      <c r="K24" s="54"/>
      <c r="M24" s="219">
        <f>I24-D24</f>
        <v>0.89999999999999858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3" t="s">
        <v>175</v>
      </c>
      <c r="C26" s="363"/>
      <c r="D26" s="363"/>
      <c r="E26" s="363"/>
      <c r="F26" s="363" t="s">
        <v>20</v>
      </c>
      <c r="G26" s="72" t="s">
        <v>1</v>
      </c>
      <c r="H26" s="73" t="s">
        <v>0</v>
      </c>
      <c r="I26" s="363" t="s">
        <v>177</v>
      </c>
      <c r="J26" s="363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63"/>
      <c r="G27" s="74">
        <f>+H27-2</f>
        <v>22</v>
      </c>
      <c r="H27" s="75">
        <f>EVEN(F28)</f>
        <v>24</v>
      </c>
      <c r="I27" s="363"/>
      <c r="J27" s="363"/>
      <c r="K27" s="54"/>
    </row>
    <row r="28" spans="1:14" x14ac:dyDescent="0.2">
      <c r="A28" s="52"/>
      <c r="B28" s="76">
        <f>AVERAGE(D24,I24)</f>
        <v>14.75</v>
      </c>
      <c r="C28" s="76">
        <f>25.4*B28/13.61</f>
        <v>27.527553269654664</v>
      </c>
      <c r="D28" s="76">
        <f>+'A.2.2. Promedio diarios (T y P)'!H19</f>
        <v>760.99565217391307</v>
      </c>
      <c r="E28" s="77">
        <f>1-(C28/D28)</f>
        <v>0.96382692438384165</v>
      </c>
      <c r="F28" s="76">
        <f>+'A.2.2. Promedio diarios (T y P)'!E19</f>
        <v>22.882608695652173</v>
      </c>
      <c r="G28" s="81">
        <v>1.1830000000000001</v>
      </c>
      <c r="H28" s="78">
        <v>1.1859999999999999</v>
      </c>
      <c r="I28" s="364">
        <f>-(H28-G28)/(H27-G27)*(H27-F28)+H28</f>
        <v>1.1843239130434782</v>
      </c>
      <c r="J28" s="364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67" t="s">
        <v>26</v>
      </c>
      <c r="D30" s="367"/>
      <c r="E30" s="365">
        <f>+'A.2.2. Promedio diarios (T y P)'!D22</f>
        <v>44608.607638888891</v>
      </c>
      <c r="F30" s="365"/>
      <c r="G30" s="367" t="s">
        <v>27</v>
      </c>
      <c r="H30" s="367"/>
      <c r="I30" s="365">
        <f>+'A.2.2. Promedio diarios (T y P)'!G22</f>
        <v>44609.586805555555</v>
      </c>
      <c r="J30" s="375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8" t="s">
        <v>22</v>
      </c>
      <c r="C32" s="369"/>
      <c r="D32" s="80">
        <v>14.4</v>
      </c>
      <c r="E32" s="67" t="s">
        <v>63</v>
      </c>
      <c r="F32" s="68"/>
      <c r="G32" s="368" t="s">
        <v>23</v>
      </c>
      <c r="H32" s="369"/>
      <c r="I32" s="80">
        <v>15</v>
      </c>
      <c r="J32" s="67" t="s">
        <v>63</v>
      </c>
      <c r="K32" s="54"/>
      <c r="M32" s="219">
        <f>I32-D32</f>
        <v>0.59999999999999964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3" t="s">
        <v>175</v>
      </c>
      <c r="C34" s="363"/>
      <c r="D34" s="363"/>
      <c r="E34" s="363"/>
      <c r="F34" s="363" t="s">
        <v>20</v>
      </c>
      <c r="G34" s="72" t="s">
        <v>1</v>
      </c>
      <c r="H34" s="73" t="s">
        <v>0</v>
      </c>
      <c r="I34" s="363" t="s">
        <v>177</v>
      </c>
      <c r="J34" s="363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63"/>
      <c r="G35" s="74">
        <f>+H35-2</f>
        <v>22</v>
      </c>
      <c r="H35" s="75">
        <f>EVEN(F36)</f>
        <v>24</v>
      </c>
      <c r="I35" s="363"/>
      <c r="J35" s="363"/>
      <c r="K35" s="54"/>
    </row>
    <row r="36" spans="1:13" x14ac:dyDescent="0.2">
      <c r="A36" s="52"/>
      <c r="B36" s="76">
        <f>AVERAGE(D32,I32)</f>
        <v>14.7</v>
      </c>
      <c r="C36" s="76">
        <f>25.4*B36/13.61</f>
        <v>27.434239529757527</v>
      </c>
      <c r="D36" s="76">
        <f>+'A.2.2. Promedio diarios (T y P)'!H26</f>
        <v>760.55909090909086</v>
      </c>
      <c r="E36" s="77">
        <f>1-(C36/D36)</f>
        <v>0.96392885200153799</v>
      </c>
      <c r="F36" s="76">
        <f>+'A.2.2. Promedio diarios (T y P)'!E26</f>
        <v>22.218181818181815</v>
      </c>
      <c r="G36" s="81">
        <v>1.1830000000000001</v>
      </c>
      <c r="H36" s="78">
        <v>1.1859999999999999</v>
      </c>
      <c r="I36" s="364">
        <f>-(H36-G36)/(H35-G35)*(H35-F36)+H36</f>
        <v>1.1833272727272728</v>
      </c>
      <c r="J36" s="364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67" t="s">
        <v>26</v>
      </c>
      <c r="D38" s="367"/>
      <c r="E38" s="365">
        <f>+'A.2.2. Promedio diarios (T y P)'!D29</f>
        <v>44609.604166666664</v>
      </c>
      <c r="F38" s="365"/>
      <c r="G38" s="367" t="s">
        <v>27</v>
      </c>
      <c r="H38" s="367"/>
      <c r="I38" s="365">
        <f>+'A.2.2. Promedio diarios (T y P)'!G29</f>
        <v>44610.572916666664</v>
      </c>
      <c r="J38" s="375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8" t="s">
        <v>22</v>
      </c>
      <c r="C40" s="369"/>
      <c r="D40" s="80">
        <v>14.2</v>
      </c>
      <c r="E40" s="67" t="s">
        <v>63</v>
      </c>
      <c r="F40" s="68"/>
      <c r="G40" s="368" t="s">
        <v>23</v>
      </c>
      <c r="H40" s="369"/>
      <c r="I40" s="80">
        <v>14.9</v>
      </c>
      <c r="J40" s="67" t="s">
        <v>63</v>
      </c>
      <c r="K40" s="54"/>
      <c r="M40" s="219">
        <f>I40-D40</f>
        <v>0.70000000000000107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3" t="s">
        <v>175</v>
      </c>
      <c r="C42" s="363"/>
      <c r="D42" s="363"/>
      <c r="E42" s="363"/>
      <c r="F42" s="363" t="s">
        <v>20</v>
      </c>
      <c r="G42" s="72" t="s">
        <v>1</v>
      </c>
      <c r="H42" s="73" t="s">
        <v>0</v>
      </c>
      <c r="I42" s="363" t="s">
        <v>177</v>
      </c>
      <c r="J42" s="363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63"/>
      <c r="G43" s="74">
        <f>+H43-2</f>
        <v>20</v>
      </c>
      <c r="H43" s="75">
        <f>EVEN(F44)</f>
        <v>22</v>
      </c>
      <c r="I43" s="363"/>
      <c r="J43" s="363"/>
      <c r="K43" s="54"/>
    </row>
    <row r="44" spans="1:13" x14ac:dyDescent="0.2">
      <c r="A44" s="52"/>
      <c r="B44" s="76">
        <f>AVERAGE(D40,I40)</f>
        <v>14.55</v>
      </c>
      <c r="C44" s="76">
        <f>25.4*B44/13.61</f>
        <v>27.154298310066128</v>
      </c>
      <c r="D44" s="76">
        <f>+'A.2.2. Promedio diarios (T y P)'!H33</f>
        <v>760.34583333333319</v>
      </c>
      <c r="E44" s="77">
        <f>1-(C44/D44)</f>
        <v>0.96428691114012888</v>
      </c>
      <c r="F44" s="76">
        <f>+'A.2.2. Promedio diarios (T y P)'!E33</f>
        <v>21.456521739130437</v>
      </c>
      <c r="G44" s="81">
        <v>1.179</v>
      </c>
      <c r="H44" s="81">
        <v>1.1830000000000001</v>
      </c>
      <c r="I44" s="364">
        <f>-(H44-G44)/(H43-G43)*(H43-F44)+H44</f>
        <v>1.181913043478261</v>
      </c>
      <c r="J44" s="364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67" t="s">
        <v>26</v>
      </c>
      <c r="D46" s="367"/>
      <c r="E46" s="365">
        <f>+'A.2.2. Promedio diarios (T y P)'!D36</f>
        <v>44610.59375</v>
      </c>
      <c r="F46" s="365"/>
      <c r="G46" s="367" t="s">
        <v>27</v>
      </c>
      <c r="H46" s="367"/>
      <c r="I46" s="365">
        <f>+'A.2.2. Promedio diarios (T y P)'!G36</f>
        <v>44611.552083333336</v>
      </c>
      <c r="J46" s="375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8" t="s">
        <v>22</v>
      </c>
      <c r="C48" s="369"/>
      <c r="D48" s="80">
        <v>13.9</v>
      </c>
      <c r="E48" s="67" t="s">
        <v>63</v>
      </c>
      <c r="F48" s="68"/>
      <c r="G48" s="368" t="s">
        <v>23</v>
      </c>
      <c r="H48" s="369"/>
      <c r="I48" s="80">
        <v>14.7</v>
      </c>
      <c r="J48" s="67" t="s">
        <v>63</v>
      </c>
      <c r="K48" s="54"/>
      <c r="M48" s="219">
        <f>I48-D48</f>
        <v>0.79999999999999893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3" t="s">
        <v>175</v>
      </c>
      <c r="C50" s="363"/>
      <c r="D50" s="363"/>
      <c r="E50" s="363"/>
      <c r="F50" s="363" t="s">
        <v>20</v>
      </c>
      <c r="G50" s="72" t="s">
        <v>1</v>
      </c>
      <c r="H50" s="73" t="s">
        <v>0</v>
      </c>
      <c r="I50" s="363" t="s">
        <v>177</v>
      </c>
      <c r="J50" s="363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63"/>
      <c r="G51" s="74">
        <f>+H51-2</f>
        <v>20</v>
      </c>
      <c r="H51" s="75">
        <f>EVEN(F52)</f>
        <v>22</v>
      </c>
      <c r="I51" s="363"/>
      <c r="J51" s="363"/>
      <c r="K51" s="54"/>
    </row>
    <row r="52" spans="1:13" x14ac:dyDescent="0.2">
      <c r="A52" s="52"/>
      <c r="B52" s="76">
        <f>AVERAGE(D48,I48)</f>
        <v>14.3</v>
      </c>
      <c r="C52" s="76">
        <f>25.4*B52/13.61</f>
        <v>26.687729610580455</v>
      </c>
      <c r="D52" s="76">
        <f>+'A.2.2. Promedio diarios (T y P)'!H40</f>
        <v>760.6391304347826</v>
      </c>
      <c r="E52" s="77">
        <f>1-(C52/D52)</f>
        <v>0.9649140722022469</v>
      </c>
      <c r="F52" s="76">
        <f>+'A.2.2. Promedio diarios (T y P)'!E40</f>
        <v>21.904761904761902</v>
      </c>
      <c r="G52" s="81">
        <v>1.18</v>
      </c>
      <c r="H52" s="81">
        <v>1.1839999999999999</v>
      </c>
      <c r="I52" s="364">
        <f>-(H52-G52)/(H51-G51)*(H51-F52)+H52</f>
        <v>1.1838095238095236</v>
      </c>
      <c r="J52" s="364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67" t="s">
        <v>26</v>
      </c>
      <c r="D54" s="367"/>
      <c r="E54" s="365">
        <f>+'A.2.2. Promedio diarios (T y P)'!D43</f>
        <v>44613.513888888891</v>
      </c>
      <c r="F54" s="365"/>
      <c r="G54" s="367" t="s">
        <v>27</v>
      </c>
      <c r="H54" s="367"/>
      <c r="I54" s="365">
        <f>+'A.2.2. Promedio diarios (T y P)'!G43</f>
        <v>44614.482638888891</v>
      </c>
      <c r="J54" s="375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8" t="s">
        <v>22</v>
      </c>
      <c r="C56" s="369"/>
      <c r="D56" s="80">
        <v>14</v>
      </c>
      <c r="E56" s="67" t="s">
        <v>63</v>
      </c>
      <c r="F56" s="68"/>
      <c r="G56" s="368" t="s">
        <v>23</v>
      </c>
      <c r="H56" s="369"/>
      <c r="I56" s="80">
        <v>14.9</v>
      </c>
      <c r="J56" s="67" t="s">
        <v>63</v>
      </c>
      <c r="K56" s="54"/>
      <c r="M56" s="219">
        <f>I56-D56</f>
        <v>0.90000000000000036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3" t="s">
        <v>175</v>
      </c>
      <c r="C58" s="363"/>
      <c r="D58" s="363"/>
      <c r="E58" s="363"/>
      <c r="F58" s="363" t="s">
        <v>20</v>
      </c>
      <c r="G58" s="72" t="s">
        <v>1</v>
      </c>
      <c r="H58" s="73" t="s">
        <v>0</v>
      </c>
      <c r="I58" s="363" t="s">
        <v>177</v>
      </c>
      <c r="J58" s="363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63"/>
      <c r="G59" s="74">
        <f>+H59-2</f>
        <v>22</v>
      </c>
      <c r="H59" s="75">
        <f>EVEN(F60)</f>
        <v>24</v>
      </c>
      <c r="I59" s="363"/>
      <c r="J59" s="363"/>
      <c r="K59" s="54"/>
    </row>
    <row r="60" spans="1:13" x14ac:dyDescent="0.2">
      <c r="A60" s="52"/>
      <c r="B60" s="76">
        <f>AVERAGE(D56,I56)</f>
        <v>14.45</v>
      </c>
      <c r="C60" s="76">
        <f>25.4*B60/13.61</f>
        <v>26.967670830271857</v>
      </c>
      <c r="D60" s="76">
        <f>+'A.2.2. Promedio diarios (T y P)'!H47</f>
        <v>760.67826086956495</v>
      </c>
      <c r="E60" s="77">
        <f>1-(C60/D60)</f>
        <v>0.96454786179975238</v>
      </c>
      <c r="F60" s="76">
        <f>+'A.2.2. Promedio diarios (T y P)'!E47</f>
        <v>22.978260869565219</v>
      </c>
      <c r="G60" s="81">
        <v>1.1839999999999999</v>
      </c>
      <c r="H60" s="81">
        <v>1.1870000000000001</v>
      </c>
      <c r="I60" s="364">
        <f>-(H60-G60)/(H59-G59)*(H59-F60)+H60</f>
        <v>1.1854673913043479</v>
      </c>
      <c r="J60" s="364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67" t="s">
        <v>26</v>
      </c>
      <c r="D62" s="367"/>
      <c r="E62" s="365" t="e">
        <f>+'A.2.2. Promedio diarios (T y P)'!#REF!</f>
        <v>#REF!</v>
      </c>
      <c r="F62" s="365"/>
      <c r="G62" s="367" t="s">
        <v>27</v>
      </c>
      <c r="H62" s="367"/>
      <c r="I62" s="365" t="e">
        <f>+'A.2.2. Promedio diarios (T y P)'!#REF!</f>
        <v>#REF!</v>
      </c>
      <c r="J62" s="375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8" t="s">
        <v>22</v>
      </c>
      <c r="C64" s="369"/>
      <c r="D64" s="66"/>
      <c r="E64" s="67" t="s">
        <v>63</v>
      </c>
      <c r="F64" s="68"/>
      <c r="G64" s="368" t="s">
        <v>23</v>
      </c>
      <c r="H64" s="369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3" t="s">
        <v>175</v>
      </c>
      <c r="C66" s="363"/>
      <c r="D66" s="363"/>
      <c r="E66" s="363"/>
      <c r="F66" s="363" t="s">
        <v>20</v>
      </c>
      <c r="G66" s="72" t="s">
        <v>1</v>
      </c>
      <c r="H66" s="72" t="s">
        <v>0</v>
      </c>
      <c r="I66" s="363" t="s">
        <v>177</v>
      </c>
      <c r="J66" s="363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63"/>
      <c r="G67" s="74" t="e">
        <f>+H67-2</f>
        <v>#REF!</v>
      </c>
      <c r="H67" s="74" t="e">
        <f>EVEN(F68)</f>
        <v>#REF!</v>
      </c>
      <c r="I67" s="363"/>
      <c r="J67" s="363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6" t="e">
        <f>-(H68-G68)/(H67-G67)*(H67-F68)+H68</f>
        <v>#REF!</v>
      </c>
      <c r="J68" s="37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67" t="s">
        <v>26</v>
      </c>
      <c r="D70" s="367"/>
      <c r="E70" s="365" t="e">
        <f>+'A.2.2. Promedio diarios (T y P)'!#REF!</f>
        <v>#REF!</v>
      </c>
      <c r="F70" s="365"/>
      <c r="G70" s="367" t="s">
        <v>27</v>
      </c>
      <c r="H70" s="367"/>
      <c r="I70" s="365" t="e">
        <f>+'A.2.2. Promedio diarios (T y P)'!#REF!</f>
        <v>#REF!</v>
      </c>
      <c r="J70" s="36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8" t="s">
        <v>22</v>
      </c>
      <c r="C72" s="369"/>
      <c r="D72" s="66"/>
      <c r="E72" s="67" t="s">
        <v>63</v>
      </c>
      <c r="F72" s="68"/>
      <c r="G72" s="368" t="s">
        <v>23</v>
      </c>
      <c r="H72" s="369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0" t="s">
        <v>175</v>
      </c>
      <c r="C74" s="371"/>
      <c r="D74" s="371"/>
      <c r="E74" s="372"/>
      <c r="F74" s="373" t="s">
        <v>20</v>
      </c>
      <c r="G74" s="72" t="s">
        <v>1</v>
      </c>
      <c r="H74" s="73" t="s">
        <v>0</v>
      </c>
      <c r="I74" s="357" t="s">
        <v>177</v>
      </c>
      <c r="J74" s="358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4"/>
      <c r="G75" s="74" t="e">
        <f>+H75-2</f>
        <v>#REF!</v>
      </c>
      <c r="H75" s="75" t="e">
        <f>EVEN(F76)</f>
        <v>#REF!</v>
      </c>
      <c r="I75" s="359"/>
      <c r="J75" s="360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61" t="e">
        <f>-(H76-G76)/(H75-G75)*(H75-F76)+H76</f>
        <v>#REF!</v>
      </c>
      <c r="J76" s="362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67" t="s">
        <v>26</v>
      </c>
      <c r="D78" s="367"/>
      <c r="E78" s="365" t="e">
        <f>+'A.2.2. Promedio diarios (T y P)'!#REF!</f>
        <v>#REF!</v>
      </c>
      <c r="F78" s="365"/>
      <c r="G78" s="367" t="s">
        <v>27</v>
      </c>
      <c r="H78" s="367"/>
      <c r="I78" s="365" t="e">
        <f>+'A.2.2. Promedio diarios (T y P)'!#REF!</f>
        <v>#REF!</v>
      </c>
      <c r="J78" s="36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8" t="s">
        <v>22</v>
      </c>
      <c r="C80" s="369"/>
      <c r="D80" s="66"/>
      <c r="E80" s="67" t="s">
        <v>63</v>
      </c>
      <c r="F80" s="68"/>
      <c r="G80" s="368" t="s">
        <v>23</v>
      </c>
      <c r="H80" s="369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0" t="s">
        <v>175</v>
      </c>
      <c r="C82" s="371"/>
      <c r="D82" s="371"/>
      <c r="E82" s="372"/>
      <c r="F82" s="373" t="s">
        <v>20</v>
      </c>
      <c r="G82" s="72" t="s">
        <v>1</v>
      </c>
      <c r="H82" s="73" t="s">
        <v>0</v>
      </c>
      <c r="I82" s="357" t="s">
        <v>35</v>
      </c>
      <c r="J82" s="358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4"/>
      <c r="G83" s="74" t="e">
        <f>+H83-2</f>
        <v>#REF!</v>
      </c>
      <c r="H83" s="75" t="e">
        <f>EVEN(F84)</f>
        <v>#REF!</v>
      </c>
      <c r="I83" s="359"/>
      <c r="J83" s="360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61" t="e">
        <f>-(H84-G84)/(H83-G83)*(H83-F84)+H84</f>
        <v>#REF!</v>
      </c>
      <c r="J84" s="362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67" t="s">
        <v>26</v>
      </c>
      <c r="D86" s="367"/>
      <c r="E86" s="365" t="e">
        <f>+'A.2.2. Promedio diarios (T y P)'!#REF!</f>
        <v>#REF!</v>
      </c>
      <c r="F86" s="365"/>
      <c r="G86" s="367" t="s">
        <v>27</v>
      </c>
      <c r="H86" s="367"/>
      <c r="I86" s="365" t="e">
        <f>+'A.2.2. Promedio diarios (T y P)'!#REF!</f>
        <v>#REF!</v>
      </c>
      <c r="J86" s="36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8" t="s">
        <v>22</v>
      </c>
      <c r="C88" s="369"/>
      <c r="D88" s="66"/>
      <c r="E88" s="67" t="s">
        <v>63</v>
      </c>
      <c r="F88" s="68"/>
      <c r="G88" s="368" t="s">
        <v>23</v>
      </c>
      <c r="H88" s="369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0" t="s">
        <v>175</v>
      </c>
      <c r="C90" s="371"/>
      <c r="D90" s="371"/>
      <c r="E90" s="372"/>
      <c r="F90" s="373" t="s">
        <v>20</v>
      </c>
      <c r="G90" s="72" t="s">
        <v>1</v>
      </c>
      <c r="H90" s="73" t="s">
        <v>0</v>
      </c>
      <c r="I90" s="357" t="s">
        <v>35</v>
      </c>
      <c r="J90" s="358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4"/>
      <c r="G91" s="74" t="e">
        <f>+H91-2</f>
        <v>#REF!</v>
      </c>
      <c r="H91" s="75" t="e">
        <f>EVEN(F92)</f>
        <v>#REF!</v>
      </c>
      <c r="I91" s="359"/>
      <c r="J91" s="360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61" t="e">
        <f>-(H92-G92)/(H91-G91)*(H91-F92)+H92</f>
        <v>#REF!</v>
      </c>
      <c r="J92" s="362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67" t="s">
        <v>26</v>
      </c>
      <c r="D94" s="367"/>
      <c r="E94" s="365" t="e">
        <f>+'A.2.2. Promedio diarios (T y P)'!#REF!</f>
        <v>#REF!</v>
      </c>
      <c r="F94" s="365"/>
      <c r="G94" s="367" t="s">
        <v>27</v>
      </c>
      <c r="H94" s="367"/>
      <c r="I94" s="365" t="e">
        <f>+'A.2.2. Promedio diarios (T y P)'!#REF!</f>
        <v>#REF!</v>
      </c>
      <c r="J94" s="36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8" t="s">
        <v>22</v>
      </c>
      <c r="C96" s="369"/>
      <c r="D96" s="66"/>
      <c r="E96" s="67" t="s">
        <v>63</v>
      </c>
      <c r="F96" s="68"/>
      <c r="G96" s="368" t="s">
        <v>23</v>
      </c>
      <c r="H96" s="369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0" t="s">
        <v>175</v>
      </c>
      <c r="C98" s="371"/>
      <c r="D98" s="371"/>
      <c r="E98" s="372"/>
      <c r="F98" s="373" t="s">
        <v>20</v>
      </c>
      <c r="G98" s="72" t="s">
        <v>1</v>
      </c>
      <c r="H98" s="73" t="s">
        <v>0</v>
      </c>
      <c r="I98" s="357" t="s">
        <v>35</v>
      </c>
      <c r="J98" s="358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4"/>
      <c r="G99" s="74" t="e">
        <f>+H99-2</f>
        <v>#REF!</v>
      </c>
      <c r="H99" s="75" t="e">
        <f>EVEN(F100)</f>
        <v>#REF!</v>
      </c>
      <c r="I99" s="359"/>
      <c r="J99" s="360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61" t="e">
        <f>-(H100-G100)/(H99-G99)*(H99-F100)+H100</f>
        <v>#REF!</v>
      </c>
      <c r="J100" s="362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67" t="s">
        <v>26</v>
      </c>
      <c r="D102" s="367"/>
      <c r="E102" s="365" t="e">
        <f>+'A.2.2. Promedio diarios (T y P)'!#REF!</f>
        <v>#REF!</v>
      </c>
      <c r="F102" s="365"/>
      <c r="G102" s="367" t="s">
        <v>27</v>
      </c>
      <c r="H102" s="367"/>
      <c r="I102" s="365" t="e">
        <f>+'A.2.2. Promedio diarios (T y P)'!#REF!</f>
        <v>#REF!</v>
      </c>
      <c r="J102" s="36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8" t="s">
        <v>22</v>
      </c>
      <c r="C104" s="369"/>
      <c r="D104" s="66"/>
      <c r="E104" s="67" t="s">
        <v>63</v>
      </c>
      <c r="F104" s="68"/>
      <c r="G104" s="368" t="s">
        <v>23</v>
      </c>
      <c r="H104" s="369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0" t="s">
        <v>175</v>
      </c>
      <c r="C106" s="371"/>
      <c r="D106" s="371"/>
      <c r="E106" s="372"/>
      <c r="F106" s="373" t="s">
        <v>20</v>
      </c>
      <c r="G106" s="72" t="s">
        <v>1</v>
      </c>
      <c r="H106" s="73" t="s">
        <v>0</v>
      </c>
      <c r="I106" s="357" t="s">
        <v>35</v>
      </c>
      <c r="J106" s="358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4"/>
      <c r="G107" s="74" t="e">
        <f>+H107-2</f>
        <v>#REF!</v>
      </c>
      <c r="H107" s="75" t="e">
        <f>EVEN(F108)</f>
        <v>#REF!</v>
      </c>
      <c r="I107" s="359"/>
      <c r="J107" s="360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61" t="e">
        <f>-(H108-G108)/(H107-G107)*(H107-F108)+H108</f>
        <v>#REF!</v>
      </c>
      <c r="J108" s="362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67" t="s">
        <v>26</v>
      </c>
      <c r="D110" s="367"/>
      <c r="E110" s="365" t="e">
        <f>+'A.2.2. Promedio diarios (T y P)'!#REF!</f>
        <v>#REF!</v>
      </c>
      <c r="F110" s="365"/>
      <c r="G110" s="367" t="s">
        <v>27</v>
      </c>
      <c r="H110" s="367"/>
      <c r="I110" s="365" t="e">
        <f>+'A.2.2. Promedio diarios (T y P)'!#REF!</f>
        <v>#REF!</v>
      </c>
      <c r="J110" s="36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8" t="s">
        <v>22</v>
      </c>
      <c r="C112" s="369"/>
      <c r="D112" s="66"/>
      <c r="E112" s="67" t="s">
        <v>63</v>
      </c>
      <c r="F112" s="68"/>
      <c r="G112" s="368" t="s">
        <v>23</v>
      </c>
      <c r="H112" s="369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0" t="s">
        <v>175</v>
      </c>
      <c r="C114" s="371"/>
      <c r="D114" s="371"/>
      <c r="E114" s="372"/>
      <c r="F114" s="373" t="s">
        <v>20</v>
      </c>
      <c r="G114" s="72" t="s">
        <v>1</v>
      </c>
      <c r="H114" s="73" t="s">
        <v>0</v>
      </c>
      <c r="I114" s="357" t="s">
        <v>35</v>
      </c>
      <c r="J114" s="358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4"/>
      <c r="G115" s="74" t="e">
        <f>+H115-2</f>
        <v>#REF!</v>
      </c>
      <c r="H115" s="75" t="e">
        <f>EVEN(F116)</f>
        <v>#REF!</v>
      </c>
      <c r="I115" s="359"/>
      <c r="J115" s="360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61" t="e">
        <f>-(H116-G116)/(H115-G115)*(H115-F116)+H116</f>
        <v>#REF!</v>
      </c>
      <c r="J116" s="362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67" t="s">
        <v>26</v>
      </c>
      <c r="D118" s="367"/>
      <c r="E118" s="365" t="e">
        <f>+'A.2.2. Promedio diarios (T y P)'!#REF!</f>
        <v>#REF!</v>
      </c>
      <c r="F118" s="365"/>
      <c r="G118" s="367" t="s">
        <v>27</v>
      </c>
      <c r="H118" s="367"/>
      <c r="I118" s="365" t="e">
        <f>+'A.2.2. Promedio diarios (T y P)'!#REF!</f>
        <v>#REF!</v>
      </c>
      <c r="J118" s="36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8" t="s">
        <v>22</v>
      </c>
      <c r="C120" s="369"/>
      <c r="D120" s="66"/>
      <c r="E120" s="67" t="s">
        <v>63</v>
      </c>
      <c r="F120" s="68"/>
      <c r="G120" s="368" t="s">
        <v>23</v>
      </c>
      <c r="H120" s="369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0" t="s">
        <v>175</v>
      </c>
      <c r="C122" s="371"/>
      <c r="D122" s="371"/>
      <c r="E122" s="372"/>
      <c r="F122" s="373" t="s">
        <v>20</v>
      </c>
      <c r="G122" s="72" t="s">
        <v>1</v>
      </c>
      <c r="H122" s="73" t="s">
        <v>0</v>
      </c>
      <c r="I122" s="357" t="s">
        <v>35</v>
      </c>
      <c r="J122" s="358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4"/>
      <c r="G123" s="74" t="e">
        <f>+H123-2</f>
        <v>#REF!</v>
      </c>
      <c r="H123" s="75" t="e">
        <f>EVEN(F124)</f>
        <v>#REF!</v>
      </c>
      <c r="I123" s="359"/>
      <c r="J123" s="360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61" t="e">
        <f>-(H124-G124)/(H123-G123)*(H123-F124)+H124</f>
        <v>#REF!</v>
      </c>
      <c r="J124" s="362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67" t="s">
        <v>26</v>
      </c>
      <c r="D126" s="367"/>
      <c r="E126" s="365" t="e">
        <f>+'A.2.2. Promedio diarios (T y P)'!#REF!</f>
        <v>#REF!</v>
      </c>
      <c r="F126" s="365"/>
      <c r="G126" s="367" t="s">
        <v>27</v>
      </c>
      <c r="H126" s="367"/>
      <c r="I126" s="365" t="e">
        <f>+'A.2.2. Promedio diarios (T y P)'!#REF!</f>
        <v>#REF!</v>
      </c>
      <c r="J126" s="36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8" t="s">
        <v>22</v>
      </c>
      <c r="C128" s="369"/>
      <c r="D128" s="66"/>
      <c r="E128" s="67" t="s">
        <v>63</v>
      </c>
      <c r="F128" s="68"/>
      <c r="G128" s="368" t="s">
        <v>23</v>
      </c>
      <c r="H128" s="369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0" t="s">
        <v>175</v>
      </c>
      <c r="C130" s="371"/>
      <c r="D130" s="371"/>
      <c r="E130" s="372"/>
      <c r="F130" s="373" t="s">
        <v>20</v>
      </c>
      <c r="G130" s="72" t="s">
        <v>1</v>
      </c>
      <c r="H130" s="73" t="s">
        <v>0</v>
      </c>
      <c r="I130" s="357" t="s">
        <v>35</v>
      </c>
      <c r="J130" s="358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4"/>
      <c r="G131" s="74" t="e">
        <f>+H131-2</f>
        <v>#REF!</v>
      </c>
      <c r="H131" s="75" t="e">
        <f>EVEN(F132)</f>
        <v>#REF!</v>
      </c>
      <c r="I131" s="359"/>
      <c r="J131" s="360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61" t="e">
        <f>-(H132-G132)/(H131-G131)*(H131-F132)+H132</f>
        <v>#REF!</v>
      </c>
      <c r="J132" s="362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67" t="s">
        <v>26</v>
      </c>
      <c r="D134" s="367"/>
      <c r="E134" s="365" t="e">
        <f>+'A.2.2. Promedio diarios (T y P)'!#REF!</f>
        <v>#REF!</v>
      </c>
      <c r="F134" s="365"/>
      <c r="G134" s="367" t="s">
        <v>27</v>
      </c>
      <c r="H134" s="367"/>
      <c r="I134" s="365" t="e">
        <f>+'A.2.2. Promedio diarios (T y P)'!#REF!</f>
        <v>#REF!</v>
      </c>
      <c r="J134" s="36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8" t="s">
        <v>22</v>
      </c>
      <c r="C136" s="369"/>
      <c r="D136" s="66"/>
      <c r="E136" s="67" t="s">
        <v>63</v>
      </c>
      <c r="F136" s="68"/>
      <c r="G136" s="368" t="s">
        <v>23</v>
      </c>
      <c r="H136" s="369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0" t="s">
        <v>175</v>
      </c>
      <c r="C138" s="371"/>
      <c r="D138" s="371"/>
      <c r="E138" s="372"/>
      <c r="F138" s="373" t="s">
        <v>20</v>
      </c>
      <c r="G138" s="72" t="s">
        <v>1</v>
      </c>
      <c r="H138" s="73" t="s">
        <v>0</v>
      </c>
      <c r="I138" s="357" t="s">
        <v>35</v>
      </c>
      <c r="J138" s="358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4"/>
      <c r="G139" s="74" t="e">
        <f>+H139-2</f>
        <v>#REF!</v>
      </c>
      <c r="H139" s="75" t="e">
        <f>EVEN(F140)</f>
        <v>#REF!</v>
      </c>
      <c r="I139" s="359"/>
      <c r="J139" s="360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61" t="e">
        <f>-(H140-G140)/(H139-G139)*(H139-F140)+H140</f>
        <v>#REF!</v>
      </c>
      <c r="J140" s="362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2" t="s">
        <v>14</v>
      </c>
      <c r="C142" s="342"/>
      <c r="D142" s="342"/>
      <c r="E142" s="342"/>
      <c r="F142" s="342"/>
      <c r="G142" s="342"/>
      <c r="H142" s="342"/>
      <c r="I142" s="342"/>
      <c r="J142" s="342"/>
      <c r="K142" s="54"/>
    </row>
    <row r="143" spans="1:11" ht="35.25" customHeight="1" x14ac:dyDescent="0.2">
      <c r="A143" s="52"/>
      <c r="B143" s="338"/>
      <c r="C143" s="338"/>
      <c r="D143" s="338"/>
      <c r="E143" s="338"/>
      <c r="F143" s="338"/>
      <c r="G143" s="338"/>
      <c r="H143" s="338"/>
      <c r="I143" s="338"/>
      <c r="J143" s="338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6" zoomScale="90" zoomScaleNormal="100" zoomScaleSheetLayoutView="90" zoomScalePageLayoutView="70" workbookViewId="0">
      <selection activeCell="E19" sqref="E19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2"/>
      <c r="C2" s="403"/>
      <c r="D2" s="404"/>
      <c r="E2" s="411" t="s">
        <v>242</v>
      </c>
      <c r="F2" s="412"/>
      <c r="G2" s="412"/>
      <c r="H2" s="412"/>
      <c r="I2" s="412"/>
      <c r="J2" s="412"/>
      <c r="K2" s="412"/>
      <c r="L2" s="412"/>
      <c r="M2" s="413"/>
      <c r="N2" s="95"/>
    </row>
    <row r="3" spans="1:14" s="7" customFormat="1" ht="12.75" customHeight="1" x14ac:dyDescent="0.2">
      <c r="A3" s="83"/>
      <c r="B3" s="405"/>
      <c r="C3" s="406"/>
      <c r="D3" s="407"/>
      <c r="E3" s="414"/>
      <c r="F3" s="415"/>
      <c r="G3" s="415"/>
      <c r="H3" s="415"/>
      <c r="I3" s="415"/>
      <c r="J3" s="415"/>
      <c r="K3" s="415"/>
      <c r="L3" s="415"/>
      <c r="M3" s="416"/>
      <c r="N3" s="95"/>
    </row>
    <row r="4" spans="1:14" s="7" customFormat="1" ht="12.75" customHeight="1" x14ac:dyDescent="0.2">
      <c r="A4" s="83"/>
      <c r="B4" s="405"/>
      <c r="C4" s="406"/>
      <c r="D4" s="407"/>
      <c r="E4" s="414"/>
      <c r="F4" s="415"/>
      <c r="G4" s="415"/>
      <c r="H4" s="415"/>
      <c r="I4" s="415"/>
      <c r="J4" s="415"/>
      <c r="K4" s="415"/>
      <c r="L4" s="415"/>
      <c r="M4" s="416"/>
      <c r="N4" s="95"/>
    </row>
    <row r="5" spans="1:14" s="7" customFormat="1" ht="13.5" customHeight="1" x14ac:dyDescent="0.2">
      <c r="A5" s="83"/>
      <c r="B5" s="408"/>
      <c r="C5" s="409"/>
      <c r="D5" s="410"/>
      <c r="E5" s="417"/>
      <c r="F5" s="418"/>
      <c r="G5" s="418"/>
      <c r="H5" s="418"/>
      <c r="I5" s="418"/>
      <c r="J5" s="418"/>
      <c r="K5" s="418"/>
      <c r="L5" s="418"/>
      <c r="M5" s="419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7" t="s">
        <v>183</v>
      </c>
      <c r="C7" s="347"/>
      <c r="D7" s="347"/>
      <c r="E7" s="33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332"/>
      <c r="G7" s="332"/>
      <c r="H7" s="332"/>
      <c r="I7" s="332"/>
      <c r="J7" s="332"/>
      <c r="K7" s="332"/>
      <c r="L7" s="332"/>
      <c r="M7" s="332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7" t="s">
        <v>209</v>
      </c>
      <c r="C9" s="347"/>
      <c r="D9" s="347"/>
      <c r="E9" s="331" t="str">
        <f>+'A.2.3. Flujo promedio'!D9</f>
        <v>CA-VMP-9</v>
      </c>
      <c r="F9" s="331"/>
      <c r="G9" s="148"/>
      <c r="H9" s="350" t="s">
        <v>184</v>
      </c>
      <c r="I9" s="350"/>
      <c r="J9" s="420" t="str">
        <f>+'A.2.3. Flujo promedio'!H9</f>
        <v>0006-2-2022-411</v>
      </c>
      <c r="K9" s="420"/>
      <c r="L9" s="420"/>
      <c r="M9" s="420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8" t="s">
        <v>16</v>
      </c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0" t="s">
        <v>232</v>
      </c>
      <c r="C13" s="350"/>
      <c r="D13" s="350"/>
      <c r="E13" s="349" t="s">
        <v>233</v>
      </c>
      <c r="F13" s="349"/>
      <c r="G13" s="349"/>
      <c r="H13" s="349"/>
      <c r="I13" s="349"/>
      <c r="J13" s="349"/>
      <c r="K13" s="349"/>
      <c r="L13" s="349"/>
      <c r="M13" s="349"/>
      <c r="N13" s="68"/>
    </row>
    <row r="14" spans="1:14" s="4" customFormat="1" ht="15.6" customHeight="1" x14ac:dyDescent="0.2">
      <c r="A14" s="113"/>
      <c r="B14" s="350" t="s">
        <v>234</v>
      </c>
      <c r="C14" s="350"/>
      <c r="D14" s="350"/>
      <c r="E14" s="349" t="s">
        <v>15</v>
      </c>
      <c r="F14" s="349"/>
      <c r="G14" s="350" t="s">
        <v>235</v>
      </c>
      <c r="H14" s="350"/>
      <c r="I14" s="349" t="s">
        <v>236</v>
      </c>
      <c r="J14" s="349"/>
      <c r="K14" s="262" t="s">
        <v>237</v>
      </c>
      <c r="L14" s="349" t="str">
        <f>'A.2.3. Flujo promedio'!F17</f>
        <v>P9321X</v>
      </c>
      <c r="M14" s="349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4" t="s">
        <v>176</v>
      </c>
      <c r="H16" s="425"/>
      <c r="I16" s="424" t="s">
        <v>218</v>
      </c>
      <c r="J16" s="425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1" t="s">
        <v>160</v>
      </c>
      <c r="D17" s="310" t="s">
        <v>407</v>
      </c>
      <c r="E17" s="89">
        <f>+'A.2.2. Promedio diarios (T y P)'!D15</f>
        <v>44607.597222222219</v>
      </c>
      <c r="F17" s="89">
        <f>+'A.2.2. Promedio diarios (T y P)'!G15</f>
        <v>44608.572916666664</v>
      </c>
      <c r="G17" s="426">
        <f>+'A.2.2. Promedio diarios (T y P)'!M15</f>
        <v>1405.0000000011642</v>
      </c>
      <c r="H17" s="427"/>
      <c r="I17" s="394">
        <f>+'A.2.3. Flujo promedio'!I28</f>
        <v>1.1843239130434782</v>
      </c>
      <c r="J17" s="395"/>
      <c r="K17" s="90">
        <f t="shared" ref="K17:K31" si="0">+I17*G17</f>
        <v>1663.9750978274656</v>
      </c>
      <c r="L17" s="283">
        <v>220000</v>
      </c>
      <c r="M17" s="211">
        <f>IF(L17="","",L17/K17)</f>
        <v>132.21351706959942</v>
      </c>
      <c r="N17" s="87"/>
    </row>
    <row r="18" spans="1:15" x14ac:dyDescent="0.2">
      <c r="A18" s="87"/>
      <c r="B18" s="91">
        <v>2</v>
      </c>
      <c r="C18" s="422"/>
      <c r="D18" s="78" t="s">
        <v>408</v>
      </c>
      <c r="E18" s="92">
        <f>+'A.2.2. Promedio diarios (T y P)'!D22</f>
        <v>44608.607638888891</v>
      </c>
      <c r="F18" s="92">
        <f>+'A.2.2. Promedio diarios (T y P)'!G22</f>
        <v>44609.586805555555</v>
      </c>
      <c r="G18" s="398">
        <f>+'A.2.2. Promedio diarios (T y P)'!M22</f>
        <v>1409.9999999965075</v>
      </c>
      <c r="H18" s="399"/>
      <c r="I18" s="392">
        <f>'A.2.3. Flujo promedio'!I36:J36</f>
        <v>1.1833272727272728</v>
      </c>
      <c r="J18" s="393"/>
      <c r="K18" s="93">
        <f t="shared" si="0"/>
        <v>1668.4914545413219</v>
      </c>
      <c r="L18" s="306">
        <v>177000</v>
      </c>
      <c r="M18" s="212">
        <f t="shared" ref="M18:M31" si="1">IF(L18="","",L18/K18)</f>
        <v>106.08385168424991</v>
      </c>
      <c r="N18" s="87"/>
    </row>
    <row r="19" spans="1:15" x14ac:dyDescent="0.2">
      <c r="A19" s="87"/>
      <c r="B19" s="91">
        <v>3</v>
      </c>
      <c r="C19" s="422"/>
      <c r="D19" s="78" t="s">
        <v>409</v>
      </c>
      <c r="E19" s="92">
        <f>+'A.2.2. Promedio diarios (T y P)'!D29</f>
        <v>44609.604166666664</v>
      </c>
      <c r="F19" s="92">
        <f>+'A.2.2. Promedio diarios (T y P)'!G29</f>
        <v>44610.572916666664</v>
      </c>
      <c r="G19" s="398">
        <f>+'A.2.2. Promedio diarios (T y P)'!M29</f>
        <v>1395</v>
      </c>
      <c r="H19" s="399"/>
      <c r="I19" s="392">
        <f>'A.2.3. Flujo promedio'!I44:J44</f>
        <v>1.181913043478261</v>
      </c>
      <c r="J19" s="393"/>
      <c r="K19" s="93">
        <f t="shared" si="0"/>
        <v>1648.7686956521741</v>
      </c>
      <c r="L19" s="306">
        <v>131000</v>
      </c>
      <c r="M19" s="212">
        <f t="shared" si="1"/>
        <v>79.453230974998988</v>
      </c>
      <c r="N19" s="87"/>
    </row>
    <row r="20" spans="1:15" x14ac:dyDescent="0.2">
      <c r="A20" s="87"/>
      <c r="B20" s="91">
        <v>4</v>
      </c>
      <c r="C20" s="422"/>
      <c r="D20" s="78" t="s">
        <v>410</v>
      </c>
      <c r="E20" s="92">
        <f>+'A.2.2. Promedio diarios (T y P)'!D36</f>
        <v>44610.59375</v>
      </c>
      <c r="F20" s="92">
        <f>+'A.2.2. Promedio diarios (T y P)'!G36</f>
        <v>44611.552083333336</v>
      </c>
      <c r="G20" s="398">
        <f>+'A.2.2. Promedio diarios (T y P)'!M36</f>
        <v>1380.0000000034925</v>
      </c>
      <c r="H20" s="399"/>
      <c r="I20" s="392">
        <f>'A.2.3. Flujo promedio'!I52:J52</f>
        <v>1.1838095238095236</v>
      </c>
      <c r="J20" s="393"/>
      <c r="K20" s="93">
        <f t="shared" si="0"/>
        <v>1633.657142861277</v>
      </c>
      <c r="L20" s="306">
        <v>106000</v>
      </c>
      <c r="M20" s="212">
        <f t="shared" si="1"/>
        <v>64.885095666001106</v>
      </c>
      <c r="N20" s="87"/>
    </row>
    <row r="21" spans="1:15" ht="13.5" thickBot="1" x14ac:dyDescent="0.25">
      <c r="A21" s="87"/>
      <c r="B21" s="158">
        <v>5</v>
      </c>
      <c r="C21" s="422"/>
      <c r="D21" s="313" t="s">
        <v>411</v>
      </c>
      <c r="E21" s="160">
        <f>+'A.2.2. Promedio diarios (T y P)'!D43</f>
        <v>44613.513888888891</v>
      </c>
      <c r="F21" s="160">
        <f>+'A.2.2. Promedio diarios (T y P)'!G43</f>
        <v>44614.482638888891</v>
      </c>
      <c r="G21" s="428">
        <f>+'A.2.2. Promedio diarios (T y P)'!M43</f>
        <v>1395</v>
      </c>
      <c r="H21" s="429"/>
      <c r="I21" s="392">
        <f>'A.2.3. Flujo promedio'!I60:J60</f>
        <v>1.1854673913043479</v>
      </c>
      <c r="J21" s="393"/>
      <c r="K21" s="161">
        <f t="shared" si="0"/>
        <v>1653.7270108695652</v>
      </c>
      <c r="L21" s="284">
        <v>195000</v>
      </c>
      <c r="M21" s="212">
        <f t="shared" si="1"/>
        <v>117.91547136758975</v>
      </c>
      <c r="N21" s="87"/>
      <c r="O21" s="303">
        <f>AVERAGE(M17:M21)</f>
        <v>100.11023335248784</v>
      </c>
    </row>
    <row r="22" spans="1:15" hidden="1" x14ac:dyDescent="0.2">
      <c r="A22" s="87"/>
      <c r="B22" s="196">
        <v>6</v>
      </c>
      <c r="C22" s="422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00" t="e">
        <f>+'A.2.2. Promedio diarios (T y P)'!#REF!</f>
        <v>#REF!</v>
      </c>
      <c r="H22" s="401"/>
      <c r="I22" s="392" t="e">
        <f>+#REF!</f>
        <v>#REF!</v>
      </c>
      <c r="J22" s="393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2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8" t="e">
        <f>+'A.2.2. Promedio diarios (T y P)'!#REF!</f>
        <v>#REF!</v>
      </c>
      <c r="H23" s="399"/>
      <c r="I23" s="392" t="e">
        <f>+#REF!</f>
        <v>#REF!</v>
      </c>
      <c r="J23" s="393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2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8" t="e">
        <f>+'A.2.2. Promedio diarios (T y P)'!#REF!</f>
        <v>#REF!</v>
      </c>
      <c r="H24" s="399"/>
      <c r="I24" s="392" t="e">
        <f>+#REF!</f>
        <v>#REF!</v>
      </c>
      <c r="J24" s="393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2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6" t="e">
        <f>+'A.2.2. Promedio diarios (T y P)'!#REF!</f>
        <v>#REF!</v>
      </c>
      <c r="H25" s="397"/>
      <c r="I25" s="392" t="e">
        <f>+#REF!</f>
        <v>#REF!</v>
      </c>
      <c r="J25" s="393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2"/>
      <c r="D26" s="78"/>
      <c r="E26" s="92" t="e">
        <f>+'A.2.2. Promedio diarios (T y P)'!#REF!</f>
        <v>#REF!</v>
      </c>
      <c r="F26" s="92">
        <f>+'A.2.2. Promedio diarios (T y P)'!G11</f>
        <v>0</v>
      </c>
      <c r="G26" s="396" t="e">
        <f>+'A.2.2. Promedio diarios (T y P)'!#REF!</f>
        <v>#REF!</v>
      </c>
      <c r="H26" s="397"/>
      <c r="I26" s="392" t="e">
        <f>+#REF!</f>
        <v>#REF!</v>
      </c>
      <c r="J26" s="393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2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6" t="e">
        <f>+'A.2.2. Promedio diarios (T y P)'!#REF!</f>
        <v>#REF!</v>
      </c>
      <c r="H27" s="397"/>
      <c r="I27" s="392" t="e">
        <f>+#REF!</f>
        <v>#REF!</v>
      </c>
      <c r="J27" s="393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2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6" t="e">
        <f>+'A.2.2. Promedio diarios (T y P)'!#REF!</f>
        <v>#REF!</v>
      </c>
      <c r="H28" s="397"/>
      <c r="I28" s="392" t="e">
        <f>+#REF!</f>
        <v>#REF!</v>
      </c>
      <c r="J28" s="393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2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6" t="e">
        <f>+'A.2.2. Promedio diarios (T y P)'!#REF!</f>
        <v>#REF!</v>
      </c>
      <c r="H29" s="397"/>
      <c r="I29" s="392" t="e">
        <f>+#REF!</f>
        <v>#REF!</v>
      </c>
      <c r="J29" s="393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2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6" t="e">
        <f>+'A.2.2. Promedio diarios (T y P)'!#REF!</f>
        <v>#REF!</v>
      </c>
      <c r="H30" s="397"/>
      <c r="I30" s="392" t="e">
        <f>+#REF!</f>
        <v>#REF!</v>
      </c>
      <c r="J30" s="393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3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30" t="e">
        <f>+'A.2.2. Promedio diarios (T y P)'!#REF!</f>
        <v>#REF!</v>
      </c>
      <c r="H31" s="431"/>
      <c r="I31" s="435" t="e">
        <f>+#REF!</f>
        <v>#REF!</v>
      </c>
      <c r="J31" s="436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32" t="s">
        <v>406</v>
      </c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4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" zoomScale="90" zoomScaleNormal="90" zoomScaleSheetLayoutView="90" zoomScalePageLayoutView="60" workbookViewId="0">
      <selection activeCell="W9" sqref="W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5" t="s">
        <v>243</v>
      </c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7"/>
      <c r="T2" s="23"/>
    </row>
    <row r="3" spans="1:26" s="15" customFormat="1" ht="12" customHeight="1" x14ac:dyDescent="0.2">
      <c r="A3" s="23"/>
      <c r="B3" s="26"/>
      <c r="C3" s="27"/>
      <c r="D3" s="27"/>
      <c r="E3" s="448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49"/>
      <c r="T3" s="23"/>
    </row>
    <row r="4" spans="1:26" s="15" customFormat="1" ht="12" customHeight="1" x14ac:dyDescent="0.2">
      <c r="A4" s="23"/>
      <c r="B4" s="26"/>
      <c r="C4" s="27"/>
      <c r="D4" s="27"/>
      <c r="E4" s="448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49"/>
      <c r="T4" s="23"/>
    </row>
    <row r="5" spans="1:26" s="15" customFormat="1" ht="12" customHeight="1" thickBot="1" x14ac:dyDescent="0.25">
      <c r="A5" s="23"/>
      <c r="B5" s="28"/>
      <c r="C5" s="29"/>
      <c r="D5" s="29"/>
      <c r="E5" s="450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2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7" t="s">
        <v>183</v>
      </c>
      <c r="C7" s="457"/>
      <c r="D7" s="457"/>
      <c r="E7" s="45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7" t="s">
        <v>209</v>
      </c>
      <c r="C9" s="347"/>
      <c r="D9" s="347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0006-2-2022-411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1" t="s">
        <v>106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3"/>
      <c r="T11" s="197"/>
    </row>
    <row r="12" spans="1:26" s="16" customFormat="1" ht="12.6" customHeight="1" x14ac:dyDescent="0.2">
      <c r="A12" s="36"/>
      <c r="B12" s="439" t="s">
        <v>185</v>
      </c>
      <c r="C12" s="440"/>
      <c r="D12" s="438" t="s">
        <v>105</v>
      </c>
      <c r="E12" s="440" t="s">
        <v>150</v>
      </c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4"/>
      <c r="T12" s="198"/>
    </row>
    <row r="13" spans="1:26" ht="12.75" customHeight="1" x14ac:dyDescent="0.2">
      <c r="A13" s="20"/>
      <c r="B13" s="439"/>
      <c r="C13" s="440"/>
      <c r="D13" s="438"/>
      <c r="E13" s="37">
        <f>'A.2.4. Cálculo PM10 y VM'!$E17</f>
        <v>44607.597222222219</v>
      </c>
      <c r="F13" s="37">
        <f>'A.2.4. Cálculo PM10 y VM'!$E18</f>
        <v>44608.607638888891</v>
      </c>
      <c r="G13" s="37">
        <f>'A.2.4. Cálculo PM10 y VM'!$E19</f>
        <v>44609.604166666664</v>
      </c>
      <c r="H13" s="37">
        <f>'A.2.4. Cálculo PM10 y VM'!$E20</f>
        <v>44610.59375</v>
      </c>
      <c r="I13" s="37">
        <f>'A.2.4. Cálculo PM10 y VM'!$E21</f>
        <v>44613.513888888891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1355.482</v>
      </c>
      <c r="F14" s="302">
        <v>983.94</v>
      </c>
      <c r="G14" s="281">
        <v>810.01400000000001</v>
      </c>
      <c r="H14" s="281">
        <v>608.74099999999999</v>
      </c>
      <c r="I14" s="281">
        <v>1258.9280000000001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270</v>
      </c>
      <c r="W14" s="13" t="s">
        <v>271</v>
      </c>
      <c r="X14" s="13" t="s">
        <v>272</v>
      </c>
      <c r="Y14" s="13" t="s">
        <v>273</v>
      </c>
      <c r="Z14" s="13" t="s">
        <v>274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396</v>
      </c>
      <c r="F15" s="281">
        <v>1.8740000000000001</v>
      </c>
      <c r="G15" s="281" t="s">
        <v>396</v>
      </c>
      <c r="H15" s="281" t="s">
        <v>396</v>
      </c>
      <c r="I15" s="281" t="s">
        <v>396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262</v>
      </c>
      <c r="W15" s="13" t="s">
        <v>275</v>
      </c>
      <c r="X15" s="13" t="s">
        <v>262</v>
      </c>
      <c r="Y15" s="13" t="s">
        <v>262</v>
      </c>
      <c r="Z15" s="13" t="s">
        <v>262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10.327</v>
      </c>
      <c r="F16" s="281">
        <v>7.2450000000000001</v>
      </c>
      <c r="G16" s="281">
        <v>4.9909999999999997</v>
      </c>
      <c r="H16" s="281">
        <v>8.1419999999999995</v>
      </c>
      <c r="I16" s="281">
        <v>6.992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276</v>
      </c>
      <c r="W16" s="13" t="s">
        <v>277</v>
      </c>
      <c r="X16" s="13" t="s">
        <v>278</v>
      </c>
      <c r="Y16" s="13" t="s">
        <v>279</v>
      </c>
      <c r="Z16" s="13" t="s">
        <v>280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28.117999999999999</v>
      </c>
      <c r="F17" s="281">
        <v>22.390999999999998</v>
      </c>
      <c r="G17" s="281">
        <v>23.402999999999999</v>
      </c>
      <c r="H17" s="281">
        <v>22.276</v>
      </c>
      <c r="I17" s="281">
        <v>43.872999999999998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281</v>
      </c>
      <c r="W17" s="13" t="s">
        <v>282</v>
      </c>
      <c r="X17" s="13" t="s">
        <v>283</v>
      </c>
      <c r="Y17" s="13" t="s">
        <v>284</v>
      </c>
      <c r="Z17" s="13" t="s">
        <v>285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397</v>
      </c>
      <c r="F18" s="40" t="s">
        <v>397</v>
      </c>
      <c r="G18" s="40" t="s">
        <v>397</v>
      </c>
      <c r="H18" s="40" t="s">
        <v>397</v>
      </c>
      <c r="I18" s="40" t="s">
        <v>397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>
        <v>1.76</v>
      </c>
      <c r="F19" s="281" t="s">
        <v>398</v>
      </c>
      <c r="G19" s="281" t="s">
        <v>398</v>
      </c>
      <c r="H19" s="281" t="s">
        <v>398</v>
      </c>
      <c r="I19" s="281">
        <v>1.806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286</v>
      </c>
      <c r="W19" s="13" t="s">
        <v>287</v>
      </c>
      <c r="X19" s="13" t="s">
        <v>287</v>
      </c>
      <c r="Y19" s="13" t="s">
        <v>287</v>
      </c>
      <c r="Z19" s="13" t="s">
        <v>288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4.0369999999999999</v>
      </c>
      <c r="F20" s="302">
        <v>2.427</v>
      </c>
      <c r="G20" s="281">
        <v>5.7619999999999996</v>
      </c>
      <c r="H20" s="281" t="s">
        <v>399</v>
      </c>
      <c r="I20" s="281">
        <v>4.0599999999999996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289</v>
      </c>
      <c r="W20" s="13" t="s">
        <v>290</v>
      </c>
      <c r="X20" s="13" t="s">
        <v>291</v>
      </c>
      <c r="Y20" s="13" t="s">
        <v>263</v>
      </c>
      <c r="Z20" s="13" t="s">
        <v>292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2.3460000000000001</v>
      </c>
      <c r="F21" s="281">
        <v>2.5299999999999998</v>
      </c>
      <c r="G21" s="281" t="s">
        <v>400</v>
      </c>
      <c r="H21" s="281" t="s">
        <v>400</v>
      </c>
      <c r="I21" s="281">
        <v>2.1389999999999998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293</v>
      </c>
      <c r="W21" s="13" t="s">
        <v>294</v>
      </c>
      <c r="X21" s="13" t="s">
        <v>295</v>
      </c>
      <c r="Y21" s="13" t="s">
        <v>295</v>
      </c>
      <c r="Z21" s="13" t="s">
        <v>296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4970.4269999999997</v>
      </c>
      <c r="F22" s="281">
        <v>3381.1729999999998</v>
      </c>
      <c r="G22" s="281">
        <v>2480.2170000000001</v>
      </c>
      <c r="H22" s="281">
        <v>2224.25</v>
      </c>
      <c r="I22" s="281">
        <v>2988.402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297</v>
      </c>
      <c r="W22" s="13" t="s">
        <v>298</v>
      </c>
      <c r="X22" s="13" t="s">
        <v>299</v>
      </c>
      <c r="Y22" s="13" t="s">
        <v>300</v>
      </c>
      <c r="Z22" s="13" t="s">
        <v>301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1.6220000000000001</v>
      </c>
      <c r="F23" s="281">
        <v>1.1850000000000001</v>
      </c>
      <c r="G23" s="281">
        <v>0.95499999999999996</v>
      </c>
      <c r="H23" s="281">
        <v>0.93200000000000005</v>
      </c>
      <c r="I23" s="281">
        <v>2.0819999999999999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302</v>
      </c>
      <c r="W23" s="13" t="s">
        <v>303</v>
      </c>
      <c r="X23" s="13" t="s">
        <v>304</v>
      </c>
      <c r="Y23" s="13" t="s">
        <v>305</v>
      </c>
      <c r="Z23" s="13" t="s">
        <v>306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439.63400000000001</v>
      </c>
      <c r="F24" s="281">
        <v>452.97399999999999</v>
      </c>
      <c r="G24" s="281">
        <v>437.81700000000001</v>
      </c>
      <c r="H24" s="281">
        <v>385.791</v>
      </c>
      <c r="I24" s="281">
        <v>418.61200000000002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307</v>
      </c>
      <c r="W24" s="13" t="s">
        <v>308</v>
      </c>
      <c r="X24" s="13" t="s">
        <v>309</v>
      </c>
      <c r="Y24" s="13" t="s">
        <v>310</v>
      </c>
      <c r="Z24" s="13" t="s">
        <v>311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28.681000000000001</v>
      </c>
      <c r="F25" s="40">
        <v>22.632000000000001</v>
      </c>
      <c r="G25" s="40">
        <v>28.382000000000001</v>
      </c>
      <c r="H25" s="40">
        <v>48.277000000000001</v>
      </c>
      <c r="I25" s="40">
        <v>95.45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312</v>
      </c>
      <c r="W25" s="13" t="s">
        <v>313</v>
      </c>
      <c r="X25" s="13" t="s">
        <v>314</v>
      </c>
      <c r="Y25" s="13" t="s">
        <v>315</v>
      </c>
      <c r="Z25" s="13" t="s">
        <v>316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4.5540000000000003</v>
      </c>
      <c r="F26" s="281">
        <v>5.8650000000000002</v>
      </c>
      <c r="G26" s="281">
        <v>3.0129999999999999</v>
      </c>
      <c r="H26" s="281">
        <v>2.2999999999999998</v>
      </c>
      <c r="I26" s="281">
        <v>3.3580000000000001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317</v>
      </c>
      <c r="W26" s="13" t="s">
        <v>318</v>
      </c>
      <c r="X26" s="13" t="s">
        <v>319</v>
      </c>
      <c r="Y26" s="13" t="s">
        <v>265</v>
      </c>
      <c r="Z26" s="13" t="s">
        <v>320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27.715</v>
      </c>
      <c r="F27" s="281">
        <v>20.975999999999999</v>
      </c>
      <c r="G27" s="281">
        <v>15.709</v>
      </c>
      <c r="H27" s="281">
        <v>12.673</v>
      </c>
      <c r="I27" s="281">
        <v>24.012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321</v>
      </c>
      <c r="W27" s="13" t="s">
        <v>322</v>
      </c>
      <c r="X27" s="13" t="s">
        <v>323</v>
      </c>
      <c r="Y27" s="13" t="s">
        <v>324</v>
      </c>
      <c r="Z27" s="13" t="s">
        <v>325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623.61</v>
      </c>
      <c r="F28" s="281">
        <v>137.18</v>
      </c>
      <c r="G28" s="281">
        <v>113.65</v>
      </c>
      <c r="H28" s="281">
        <v>84.79</v>
      </c>
      <c r="I28" s="281">
        <v>180.47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326</v>
      </c>
      <c r="W28" s="13" t="s">
        <v>327</v>
      </c>
      <c r="X28" s="13" t="s">
        <v>328</v>
      </c>
      <c r="Y28" s="13" t="s">
        <v>329</v>
      </c>
      <c r="Z28" s="13" t="s">
        <v>330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2684.65</v>
      </c>
      <c r="F29" s="281">
        <v>2050.59</v>
      </c>
      <c r="G29" s="281">
        <v>1704</v>
      </c>
      <c r="H29" s="281">
        <v>1580.31</v>
      </c>
      <c r="I29" s="281">
        <v>3211.84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331</v>
      </c>
      <c r="W29" s="13" t="s">
        <v>332</v>
      </c>
      <c r="X29" s="13" t="s">
        <v>333</v>
      </c>
      <c r="Y29" s="13" t="s">
        <v>334</v>
      </c>
      <c r="Z29" s="13" t="s">
        <v>335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1.0349999999999999</v>
      </c>
      <c r="F30" s="281">
        <v>0.78200000000000003</v>
      </c>
      <c r="G30" s="281">
        <v>0.621</v>
      </c>
      <c r="H30" s="281">
        <v>0.50600000000000001</v>
      </c>
      <c r="I30" s="302"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336</v>
      </c>
      <c r="W30" s="13" t="s">
        <v>337</v>
      </c>
      <c r="X30" s="13" t="s">
        <v>338</v>
      </c>
      <c r="Y30" s="13" t="s">
        <v>339</v>
      </c>
      <c r="Z30" s="13" t="s">
        <v>266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1928.01</v>
      </c>
      <c r="F31" s="281">
        <v>1574.61</v>
      </c>
      <c r="G31" s="281">
        <v>1090.46</v>
      </c>
      <c r="H31" s="281">
        <v>982.43</v>
      </c>
      <c r="I31" s="281">
        <v>1863.17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340</v>
      </c>
      <c r="W31" s="13" t="s">
        <v>341</v>
      </c>
      <c r="X31" s="13" t="s">
        <v>342</v>
      </c>
      <c r="Y31" s="13" t="s">
        <v>343</v>
      </c>
      <c r="Z31" s="13" t="s">
        <v>344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61.307000000000002</v>
      </c>
      <c r="F32" s="281">
        <v>48.749000000000002</v>
      </c>
      <c r="G32" s="281">
        <v>39.020000000000003</v>
      </c>
      <c r="H32" s="281">
        <v>31.2</v>
      </c>
      <c r="I32" s="281">
        <v>73.244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345</v>
      </c>
      <c r="W32" s="13" t="s">
        <v>346</v>
      </c>
      <c r="X32" s="13" t="s">
        <v>347</v>
      </c>
      <c r="Y32" s="13" t="s">
        <v>348</v>
      </c>
      <c r="Z32" s="13" t="s">
        <v>349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401</v>
      </c>
      <c r="F33" s="40" t="s">
        <v>401</v>
      </c>
      <c r="G33" s="40" t="s">
        <v>401</v>
      </c>
      <c r="H33" s="40" t="s">
        <v>401</v>
      </c>
      <c r="I33" s="281" t="s">
        <v>401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257</v>
      </c>
      <c r="W33" s="13" t="s">
        <v>257</v>
      </c>
      <c r="X33" s="13" t="s">
        <v>257</v>
      </c>
      <c r="Y33" s="13" t="s">
        <v>257</v>
      </c>
      <c r="Z33" s="13" t="s">
        <v>257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221.83500000000001</v>
      </c>
      <c r="F34" s="281">
        <v>191.33699999999999</v>
      </c>
      <c r="G34" s="281">
        <v>49.564999999999998</v>
      </c>
      <c r="H34" s="281">
        <v>8.4410000000000007</v>
      </c>
      <c r="I34" s="281">
        <v>474.74299999999999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350</v>
      </c>
      <c r="W34" s="13" t="s">
        <v>351</v>
      </c>
      <c r="X34" s="13" t="s">
        <v>352</v>
      </c>
      <c r="Y34" s="13" t="s">
        <v>353</v>
      </c>
      <c r="Z34" s="13" t="s">
        <v>354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9.3840000000000003</v>
      </c>
      <c r="F35" s="281">
        <v>7.774</v>
      </c>
      <c r="G35" s="281">
        <v>8.8089999999999993</v>
      </c>
      <c r="H35" s="281">
        <v>10.074</v>
      </c>
      <c r="I35" s="281">
        <v>18.928999999999998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355</v>
      </c>
      <c r="W35" s="13" t="s">
        <v>356</v>
      </c>
      <c r="X35" s="13" t="s">
        <v>357</v>
      </c>
      <c r="Y35" s="13" t="s">
        <v>358</v>
      </c>
      <c r="Z35" s="13" t="s">
        <v>359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402</v>
      </c>
      <c r="F36" s="281" t="s">
        <v>402</v>
      </c>
      <c r="G36" s="281" t="s">
        <v>402</v>
      </c>
      <c r="H36" s="281" t="s">
        <v>402</v>
      </c>
      <c r="I36" s="281" t="s">
        <v>402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258</v>
      </c>
      <c r="W36" s="13" t="s">
        <v>258</v>
      </c>
      <c r="X36" s="13" t="s">
        <v>258</v>
      </c>
      <c r="Y36" s="13" t="s">
        <v>258</v>
      </c>
      <c r="Z36" s="13" t="s">
        <v>258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464.87599999999998</v>
      </c>
      <c r="F37" s="296">
        <v>514.41800000000001</v>
      </c>
      <c r="G37" s="296">
        <v>445.39499999999998</v>
      </c>
      <c r="H37" s="296">
        <v>199.11099999999999</v>
      </c>
      <c r="I37" s="296">
        <v>252.70099999999999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360</v>
      </c>
      <c r="W37" s="13" t="s">
        <v>361</v>
      </c>
      <c r="X37" s="13" t="s">
        <v>362</v>
      </c>
      <c r="Y37" s="13" t="s">
        <v>363</v>
      </c>
      <c r="Z37" s="13" t="s">
        <v>364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714.46</v>
      </c>
      <c r="F38" s="281">
        <v>570.79999999999995</v>
      </c>
      <c r="G38" s="281">
        <v>433.03</v>
      </c>
      <c r="H38" s="281">
        <v>394.6</v>
      </c>
      <c r="I38" s="281">
        <v>638.28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365</v>
      </c>
      <c r="W38" s="13" t="s">
        <v>366</v>
      </c>
      <c r="X38" s="13" t="s">
        <v>367</v>
      </c>
      <c r="Y38" s="13" t="s">
        <v>368</v>
      </c>
      <c r="Z38" s="13" t="s">
        <v>369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 t="s">
        <v>403</v>
      </c>
      <c r="F39" s="281" t="s">
        <v>403</v>
      </c>
      <c r="G39" s="281" t="s">
        <v>403</v>
      </c>
      <c r="H39" s="281" t="s">
        <v>403</v>
      </c>
      <c r="I39" s="281">
        <v>2.81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370</v>
      </c>
      <c r="W39" s="13" t="s">
        <v>370</v>
      </c>
      <c r="X39" s="13" t="s">
        <v>370</v>
      </c>
      <c r="Y39" s="13" t="s">
        <v>370</v>
      </c>
      <c r="Z39" s="13" t="s">
        <v>371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2336.1</v>
      </c>
      <c r="F40" s="281">
        <v>1705.3</v>
      </c>
      <c r="G40" s="281" t="s">
        <v>404</v>
      </c>
      <c r="H40" s="281" t="s">
        <v>404</v>
      </c>
      <c r="I40" s="281">
        <v>1809.1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372</v>
      </c>
      <c r="W40" s="13" t="s">
        <v>373</v>
      </c>
      <c r="X40" s="13" t="s">
        <v>260</v>
      </c>
      <c r="Y40" s="13" t="s">
        <v>260</v>
      </c>
      <c r="Z40" s="13" t="s">
        <v>374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11481.7</v>
      </c>
      <c r="F41" s="281">
        <v>9261.5</v>
      </c>
      <c r="G41" s="281">
        <v>5256.4</v>
      </c>
      <c r="H41" s="314">
        <v>5175</v>
      </c>
      <c r="I41" s="281">
        <v>9536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375</v>
      </c>
      <c r="W41" s="13" t="s">
        <v>376</v>
      </c>
      <c r="X41" s="13" t="s">
        <v>377</v>
      </c>
      <c r="Y41" s="13" t="s">
        <v>378</v>
      </c>
      <c r="Z41" s="13" t="s">
        <v>379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405</v>
      </c>
      <c r="F42" s="281" t="s">
        <v>405</v>
      </c>
      <c r="G42" s="281" t="s">
        <v>405</v>
      </c>
      <c r="H42" s="281" t="s">
        <v>405</v>
      </c>
      <c r="I42" s="281" t="s">
        <v>405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259</v>
      </c>
      <c r="W42" s="13" t="s">
        <v>259</v>
      </c>
      <c r="X42" s="13" t="s">
        <v>259</v>
      </c>
      <c r="Y42" s="13" t="s">
        <v>259</v>
      </c>
      <c r="Z42" s="13" t="s">
        <v>259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48.404000000000003</v>
      </c>
      <c r="F43" s="281">
        <v>36.536000000000001</v>
      </c>
      <c r="G43" s="281">
        <v>28.555</v>
      </c>
      <c r="H43" s="281">
        <v>23.587</v>
      </c>
      <c r="I43" s="281">
        <v>43.689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380</v>
      </c>
      <c r="W43" s="13" t="s">
        <v>381</v>
      </c>
      <c r="X43" s="13" t="s">
        <v>382</v>
      </c>
      <c r="Y43" s="13" t="s">
        <v>383</v>
      </c>
      <c r="Z43" s="13" t="s">
        <v>384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13.8</v>
      </c>
      <c r="F45" s="281">
        <v>11.73</v>
      </c>
      <c r="G45" s="281">
        <v>12.236000000000001</v>
      </c>
      <c r="H45" s="281">
        <v>9.5449999999999999</v>
      </c>
      <c r="I45" s="281">
        <v>19.366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385</v>
      </c>
      <c r="W45" s="13" t="s">
        <v>386</v>
      </c>
      <c r="X45" s="13" t="s">
        <v>387</v>
      </c>
      <c r="Y45" s="13" t="s">
        <v>388</v>
      </c>
      <c r="Z45" s="13" t="s">
        <v>389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188.24</v>
      </c>
      <c r="F46" s="282">
        <v>161.44999999999999</v>
      </c>
      <c r="G46" s="282">
        <v>129.72999999999999</v>
      </c>
      <c r="H46" s="282">
        <v>75.13</v>
      </c>
      <c r="I46" s="282">
        <v>252.05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390</v>
      </c>
      <c r="W46" s="13" t="s">
        <v>391</v>
      </c>
      <c r="X46" s="13" t="s">
        <v>392</v>
      </c>
      <c r="Y46" s="13" t="s">
        <v>393</v>
      </c>
      <c r="Z46" s="13" t="s">
        <v>394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395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4" t="s">
        <v>191</v>
      </c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6"/>
      <c r="T52" s="197"/>
    </row>
    <row r="53" spans="1:26" s="16" customFormat="1" ht="12.6" customHeight="1" x14ac:dyDescent="0.2">
      <c r="A53" s="36"/>
      <c r="B53" s="439" t="s">
        <v>185</v>
      </c>
      <c r="C53" s="440"/>
      <c r="D53" s="438" t="s">
        <v>105</v>
      </c>
      <c r="E53" s="440" t="str">
        <f>E12</f>
        <v>Fecha</v>
      </c>
      <c r="F53" s="440"/>
      <c r="G53" s="440"/>
      <c r="H53" s="440"/>
      <c r="I53" s="440"/>
      <c r="J53" s="440"/>
      <c r="K53" s="440"/>
      <c r="L53" s="440"/>
      <c r="M53" s="440"/>
      <c r="N53" s="440"/>
      <c r="O53" s="440"/>
      <c r="P53" s="440"/>
      <c r="Q53" s="440"/>
      <c r="R53" s="440"/>
      <c r="S53" s="444"/>
      <c r="T53" s="198"/>
    </row>
    <row r="54" spans="1:26" ht="12.75" customHeight="1" x14ac:dyDescent="0.2">
      <c r="A54" s="20"/>
      <c r="B54" s="439"/>
      <c r="C54" s="440"/>
      <c r="D54" s="438"/>
      <c r="E54" s="37">
        <f>'A.2.4. Cálculo PM10 y VM'!$E17</f>
        <v>44607.597222222219</v>
      </c>
      <c r="F54" s="37">
        <f>'A.2.4. Cálculo PM10 y VM'!$E18</f>
        <v>44608.607638888891</v>
      </c>
      <c r="G54" s="37">
        <f>'A.2.4. Cálculo PM10 y VM'!$E19</f>
        <v>44609.604166666664</v>
      </c>
      <c r="H54" s="37">
        <f>'A.2.4. Cálculo PM10 y VM'!$E20</f>
        <v>44610.59375</v>
      </c>
      <c r="I54" s="37">
        <f>'A.2.4. Cálculo PM10 y VM'!$E21</f>
        <v>44613.513888888891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37" t="s">
        <v>182</v>
      </c>
      <c r="C55" s="438"/>
      <c r="D55" s="438"/>
      <c r="E55" s="47">
        <f>'A.2.4. Cálculo PM10 y VM'!K17</f>
        <v>1663.9750978274656</v>
      </c>
      <c r="F55" s="47">
        <f>'A.2.4. Cálculo PM10 y VM'!K18</f>
        <v>1668.4914545413219</v>
      </c>
      <c r="G55" s="47">
        <f>'A.2.4. Cálculo PM10 y VM'!K19</f>
        <v>1648.7686956521741</v>
      </c>
      <c r="H55" s="47">
        <f>'A.2.4. Cálculo PM10 y VM'!K20</f>
        <v>1633.657142861277</v>
      </c>
      <c r="I55" s="47">
        <f>'A.2.4. Cálculo PM10 y VM'!K21</f>
        <v>1653.7270108695652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0.81460473883879436</v>
      </c>
      <c r="F56" s="48">
        <f t="shared" si="0"/>
        <v>0.58971833348136082</v>
      </c>
      <c r="G56" s="48">
        <f t="shared" si="0"/>
        <v>0.49128419416017433</v>
      </c>
      <c r="H56" s="48">
        <f t="shared" si="0"/>
        <v>0.3726246983095961</v>
      </c>
      <c r="I56" s="48">
        <f t="shared" si="0"/>
        <v>0.76126712070695923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>
        <f t="shared" si="0"/>
        <v>1.1231702715044313E-3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6.2062226853534241E-3</v>
      </c>
      <c r="F58" s="48">
        <f t="shared" si="0"/>
        <v>4.3422457935163314E-3</v>
      </c>
      <c r="G58" s="48">
        <f t="shared" si="0"/>
        <v>3.0271074488261067E-3</v>
      </c>
      <c r="H58" s="48">
        <f t="shared" si="0"/>
        <v>4.9839098954017084E-3</v>
      </c>
      <c r="I58" s="48">
        <f t="shared" si="0"/>
        <v>4.2280255169342956E-3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1.6898089422559076E-2</v>
      </c>
      <c r="F59" s="48">
        <f t="shared" si="0"/>
        <v>1.3419906909955025E-2</v>
      </c>
      <c r="G59" s="48">
        <f t="shared" si="0"/>
        <v>1.4194228736701538E-2</v>
      </c>
      <c r="H59" s="48">
        <f t="shared" si="0"/>
        <v>1.3635664066564536E-2</v>
      </c>
      <c r="I59" s="48">
        <f t="shared" si="0"/>
        <v>2.6529771668257769E-2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>
        <f t="shared" si="0"/>
        <v>1.0577081365567955E-3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>
        <f t="shared" si="0"/>
        <v>1.0920786732813699E-3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2.4261180382271494E-3</v>
      </c>
      <c r="F62" s="48">
        <f t="shared" si="7"/>
        <v>1.4546073900433591E-3</v>
      </c>
      <c r="G62" s="48">
        <f t="shared" si="7"/>
        <v>3.4947291364728563E-3</v>
      </c>
      <c r="H62" s="48" t="str">
        <f t="shared" si="7"/>
        <v>&lt; L.C.</v>
      </c>
      <c r="I62" s="48">
        <f t="shared" si="7"/>
        <v>2.4550605833457148E-3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1.4098768683876376E-3</v>
      </c>
      <c r="F63" s="48">
        <f t="shared" si="7"/>
        <v>1.5163398009104647E-3</v>
      </c>
      <c r="G63" s="48" t="str">
        <f t="shared" si="7"/>
        <v>&lt; L.C.</v>
      </c>
      <c r="H63" s="48" t="str">
        <f t="shared" si="7"/>
        <v>&lt; L.C.</v>
      </c>
      <c r="I63" s="48">
        <f t="shared" si="7"/>
        <v>1.2934420166937153E-3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1.4065528953306058E-3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2.8131057906612116E-2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2.9870801591258993</v>
      </c>
      <c r="F64" s="48">
        <f t="shared" si="7"/>
        <v>2.0264850567841259</v>
      </c>
      <c r="G64" s="48">
        <f t="shared" si="7"/>
        <v>1.5042843829703747</v>
      </c>
      <c r="H64" s="48">
        <f t="shared" si="7"/>
        <v>1.3615157927839905</v>
      </c>
      <c r="I64" s="48">
        <f t="shared" si="7"/>
        <v>1.807070925465887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9.7477420312222854E-4</v>
      </c>
      <c r="F65" s="48">
        <f t="shared" si="7"/>
        <v>7.1022239686913081E-4</v>
      </c>
      <c r="G65" s="48">
        <f t="shared" si="7"/>
        <v>5.792201189398781E-4</v>
      </c>
      <c r="H65" s="48">
        <f t="shared" si="7"/>
        <v>5.7049914302559476E-4</v>
      </c>
      <c r="I65" s="48">
        <f t="shared" si="7"/>
        <v>1.2589744173708813E-3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0.26420707892443762</v>
      </c>
      <c r="F66" s="48">
        <f t="shared" si="7"/>
        <v>0.27148715611763513</v>
      </c>
      <c r="G66" s="48">
        <f t="shared" si="7"/>
        <v>0.26554179561664987</v>
      </c>
      <c r="H66" s="48">
        <f t="shared" si="7"/>
        <v>0.23615175417058715</v>
      </c>
      <c r="I66" s="48">
        <f t="shared" si="7"/>
        <v>0.25313246820579222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1.7236435832150825E-2</v>
      </c>
      <c r="F67" s="48">
        <f t="shared" si="7"/>
        <v>1.3564348764508159E-2</v>
      </c>
      <c r="G67" s="48">
        <f t="shared" si="7"/>
        <v>1.7214058026965049E-2</v>
      </c>
      <c r="H67" s="48">
        <f t="shared" si="7"/>
        <v>2.9551488334599398E-2</v>
      </c>
      <c r="I67" s="48">
        <f t="shared" si="7"/>
        <v>5.7718111497622786E-2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2.7368198033407083E-3</v>
      </c>
      <c r="F68" s="48">
        <f t="shared" si="7"/>
        <v>3.5151513566560777E-3</v>
      </c>
      <c r="G68" s="48">
        <f t="shared" si="7"/>
        <v>1.8274243124249768E-3</v>
      </c>
      <c r="H68" s="48">
        <f t="shared" si="7"/>
        <v>1.4078841512434204E-3</v>
      </c>
      <c r="I68" s="48">
        <f t="shared" si="7"/>
        <v>2.030564886422392E-3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1.6655898298108856E-2</v>
      </c>
      <c r="F69" s="48">
        <f t="shared" si="7"/>
        <v>1.2571835440275854E-2</v>
      </c>
      <c r="G69" s="48">
        <f t="shared" si="7"/>
        <v>9.5277160716508331E-3</v>
      </c>
      <c r="H69" s="48">
        <f t="shared" si="7"/>
        <v>7.7574416733512466E-3</v>
      </c>
      <c r="I69" s="48">
        <f t="shared" si="7"/>
        <v>1.4519929735787515E-2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0.37477123354442227</v>
      </c>
      <c r="F70" s="48">
        <f t="shared" si="7"/>
        <v>8.2217981774267812E-2</v>
      </c>
      <c r="G70" s="48">
        <f t="shared" si="7"/>
        <v>6.8930226719913251E-2</v>
      </c>
      <c r="H70" s="48">
        <f t="shared" si="7"/>
        <v>5.1901955297360705E-2</v>
      </c>
      <c r="I70" s="48">
        <f t="shared" si="7"/>
        <v>0.10912925701389192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1.6133955390950006</v>
      </c>
      <c r="F71" s="48">
        <f t="shared" si="7"/>
        <v>1.2290083922328026</v>
      </c>
      <c r="G71" s="48">
        <f t="shared" si="7"/>
        <v>1.0334985158885366</v>
      </c>
      <c r="H71" s="48">
        <f t="shared" si="7"/>
        <v>0.96734495784847374</v>
      </c>
      <c r="I71" s="48">
        <f t="shared" si="7"/>
        <v>1.9421827054219463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6.2200450075925178E-4</v>
      </c>
      <c r="F72" s="48">
        <f t="shared" si="19"/>
        <v>4.6868684755414368E-4</v>
      </c>
      <c r="G72" s="48">
        <f t="shared" si="19"/>
        <v>3.7664470561430823E-4</v>
      </c>
      <c r="H72" s="48">
        <f t="shared" si="19"/>
        <v>3.097345132735525E-4</v>
      </c>
      <c r="I72" s="48">
        <f t="shared" si="19"/>
        <v>6.8149095503217258E-4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1.15867719566072</v>
      </c>
      <c r="F73" s="48">
        <f t="shared" si="19"/>
        <v>0.94373273277139402</v>
      </c>
      <c r="G73" s="48">
        <f t="shared" si="19"/>
        <v>0.66137839884730842</v>
      </c>
      <c r="H73" s="48">
        <f t="shared" si="19"/>
        <v>0.60136853335046669</v>
      </c>
      <c r="I73" s="48">
        <f t="shared" si="19"/>
        <v>1.1266490707074472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3.6843700413572419E-2</v>
      </c>
      <c r="F74" s="48">
        <f t="shared" si="19"/>
        <v>2.9217410653985872E-2</v>
      </c>
      <c r="G74" s="48">
        <f t="shared" si="19"/>
        <v>2.3666145592705811E-2</v>
      </c>
      <c r="H74" s="48">
        <f t="shared" si="19"/>
        <v>1.9098254573389008E-2</v>
      </c>
      <c r="I74" s="48">
        <f t="shared" si="19"/>
        <v>4.4290260435116635E-2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0.13331629799606631</v>
      </c>
      <c r="F76" s="48">
        <f t="shared" si="19"/>
        <v>0.11467664367067415</v>
      </c>
      <c r="G76" s="48">
        <f t="shared" si="19"/>
        <v>3.0061827429586449E-2</v>
      </c>
      <c r="H76" s="48">
        <f t="shared" si="19"/>
        <v>5.1669348350633533E-3</v>
      </c>
      <c r="I76" s="48">
        <f t="shared" si="19"/>
        <v>0.28707458781263417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5.6395074735505505E-3</v>
      </c>
      <c r="F77" s="48">
        <f t="shared" si="19"/>
        <v>4.6592986609794284E-3</v>
      </c>
      <c r="G77" s="48">
        <f t="shared" si="19"/>
        <v>5.3427748981585196E-3</v>
      </c>
      <c r="H77" s="48">
        <f t="shared" si="19"/>
        <v>6.1665325824461813E-3</v>
      </c>
      <c r="I77" s="48">
        <f t="shared" si="19"/>
        <v>1.1446266448805673E-2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 t="str">
        <f t="shared" si="19"/>
        <v>&lt; L.C.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0.27937677709657771</v>
      </c>
      <c r="F79" s="48">
        <f t="shared" si="19"/>
        <v>0.30831323624694051</v>
      </c>
      <c r="G79" s="48">
        <f t="shared" si="19"/>
        <v>0.27013795274892882</v>
      </c>
      <c r="H79" s="48">
        <f t="shared" si="19"/>
        <v>0.1218805309731429</v>
      </c>
      <c r="I79" s="48">
        <f t="shared" si="19"/>
        <v>0.15280696169262203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0.2265030917516424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0.1510020611677616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0.42936940638884552</v>
      </c>
      <c r="F80" s="48">
        <f t="shared" si="19"/>
        <v>0.3421054380868353</v>
      </c>
      <c r="G80" s="48">
        <f t="shared" si="19"/>
        <v>0.2626384168633879</v>
      </c>
      <c r="H80" s="48">
        <f t="shared" si="19"/>
        <v>0.24154395046984944</v>
      </c>
      <c r="I80" s="48">
        <f t="shared" si="19"/>
        <v>0.38596454904874455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 t="str">
        <f t="shared" si="19"/>
        <v>&lt; L.C.</v>
      </c>
      <c r="F81" s="48" t="str">
        <f t="shared" si="19"/>
        <v>&lt; L.C.</v>
      </c>
      <c r="G81" s="48" t="str">
        <f t="shared" si="19"/>
        <v>&lt; L.C.</v>
      </c>
      <c r="H81" s="48" t="str">
        <f t="shared" si="19"/>
        <v>&lt; L.C.</v>
      </c>
      <c r="I81" s="48">
        <f t="shared" si="19"/>
        <v>1.6991921771432165E-3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1.4039272601195054</v>
      </c>
      <c r="F82" s="48">
        <f t="shared" si="31"/>
        <v>1.0220609733172394</v>
      </c>
      <c r="G82" s="48" t="str">
        <f t="shared" si="31"/>
        <v>&lt; L.C.</v>
      </c>
      <c r="H82" s="48" t="str">
        <f t="shared" si="31"/>
        <v>&lt; L.C.</v>
      </c>
      <c r="I82" s="48">
        <f t="shared" si="31"/>
        <v>1.093953226928752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6.9001633588091815</v>
      </c>
      <c r="F83" s="48">
        <f t="shared" si="31"/>
        <v>5.5508225557835056</v>
      </c>
      <c r="G83" s="48">
        <f t="shared" si="31"/>
        <v>3.1880760557021732</v>
      </c>
      <c r="H83" s="48">
        <f t="shared" si="31"/>
        <v>3.1677393402976959</v>
      </c>
      <c r="I83" s="48">
        <f t="shared" si="31"/>
        <v>5.7663688972376201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2.9089377637440413E-2</v>
      </c>
      <c r="F85" s="48">
        <f t="shared" si="31"/>
        <v>2.1897624887772627E-2</v>
      </c>
      <c r="G85" s="48">
        <f t="shared" si="31"/>
        <v>1.7318984812909131E-2</v>
      </c>
      <c r="H85" s="48">
        <f t="shared" si="31"/>
        <v>1.4438158032773285E-2</v>
      </c>
      <c r="I85" s="48">
        <f t="shared" si="31"/>
        <v>2.6418507838864763E-2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8.2933933434566915E-3</v>
      </c>
      <c r="F87" s="48">
        <f t="shared" si="31"/>
        <v>7.0303027133121554E-3</v>
      </c>
      <c r="G87" s="48">
        <f t="shared" si="31"/>
        <v>7.4212956809930359E-3</v>
      </c>
      <c r="H87" s="48">
        <f t="shared" si="31"/>
        <v>5.8427192276601951E-3</v>
      </c>
      <c r="I87" s="48">
        <f t="shared" si="31"/>
        <v>1.1710518043614069E-2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0.11312669296900635</v>
      </c>
      <c r="F88" s="176">
        <f t="shared" si="31"/>
        <v>9.6764055674701394E-2</v>
      </c>
      <c r="G88" s="176">
        <f t="shared" si="31"/>
        <v>7.868295919379098E-2</v>
      </c>
      <c r="H88" s="176">
        <f t="shared" si="31"/>
        <v>4.5988841862138335E-2</v>
      </c>
      <c r="I88" s="176">
        <f t="shared" si="31"/>
        <v>0.15241330542667181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4" t="s">
        <v>241</v>
      </c>
      <c r="C94" s="455"/>
      <c r="D94" s="455"/>
      <c r="E94" s="455"/>
      <c r="F94" s="455"/>
      <c r="G94" s="455"/>
      <c r="H94" s="455"/>
      <c r="I94" s="455"/>
      <c r="J94" s="455"/>
      <c r="K94" s="455"/>
      <c r="L94" s="455"/>
      <c r="M94" s="455"/>
      <c r="N94" s="455"/>
      <c r="O94" s="455"/>
      <c r="P94" s="455"/>
      <c r="Q94" s="455"/>
      <c r="R94" s="455"/>
      <c r="S94" s="456"/>
    </row>
    <row r="95" spans="1:20" x14ac:dyDescent="0.2">
      <c r="B95" s="439" t="s">
        <v>185</v>
      </c>
      <c r="C95" s="440"/>
      <c r="D95" s="438" t="s">
        <v>105</v>
      </c>
      <c r="E95" s="440" t="str">
        <f>E12</f>
        <v>Fecha</v>
      </c>
      <c r="F95" s="440"/>
      <c r="G95" s="440"/>
      <c r="H95" s="440"/>
      <c r="I95" s="440"/>
      <c r="J95" s="440"/>
      <c r="K95" s="440"/>
      <c r="L95" s="440"/>
      <c r="M95" s="440"/>
      <c r="N95" s="440"/>
      <c r="O95" s="440"/>
      <c r="P95" s="440"/>
      <c r="Q95" s="440"/>
      <c r="R95" s="440"/>
      <c r="S95" s="444"/>
    </row>
    <row r="96" spans="1:20" x14ac:dyDescent="0.2">
      <c r="B96" s="439"/>
      <c r="C96" s="440"/>
      <c r="D96" s="438"/>
      <c r="E96" s="37">
        <f>'A.2.4. Cálculo PM10 y VM'!$E17</f>
        <v>44607.597222222219</v>
      </c>
      <c r="F96" s="37">
        <f>'A.2.4. Cálculo PM10 y VM'!$E18</f>
        <v>44608.607638888891</v>
      </c>
      <c r="G96" s="37">
        <f>'A.2.4. Cálculo PM10 y VM'!$E19</f>
        <v>44609.604166666664</v>
      </c>
      <c r="H96" s="37">
        <f>'A.2.4. Cálculo PM10 y VM'!$E20</f>
        <v>44610.59375</v>
      </c>
      <c r="I96" s="37">
        <f>'A.2.4. Cálculo PM10 y VM'!$E21</f>
        <v>44613.513888888891</v>
      </c>
      <c r="J96" s="37">
        <f>'A.2.4. Cálculo PM10 y VM'!$E17</f>
        <v>44607.597222222219</v>
      </c>
      <c r="K96" s="37">
        <f>'A.2.4. Cálculo PM10 y VM'!$E17</f>
        <v>44607.597222222219</v>
      </c>
      <c r="L96" s="37">
        <f>'A.2.4. Cálculo PM10 y VM'!$E17</f>
        <v>44607.597222222219</v>
      </c>
      <c r="M96" s="37">
        <f>'A.2.4. Cálculo PM10 y VM'!$E17</f>
        <v>44607.597222222219</v>
      </c>
      <c r="N96" s="37">
        <f>'A.2.4. Cálculo PM10 y VM'!$E17</f>
        <v>44607.597222222219</v>
      </c>
      <c r="O96" s="37">
        <f>'A.2.4. Cálculo PM10 y VM'!$E17</f>
        <v>44607.597222222219</v>
      </c>
      <c r="P96" s="37">
        <f>'A.2.4. Cálculo PM10 y VM'!$E17</f>
        <v>44607.597222222219</v>
      </c>
      <c r="Q96" s="37">
        <f>'A.2.4. Cálculo PM10 y VM'!$E17</f>
        <v>44607.597222222219</v>
      </c>
      <c r="R96" s="37">
        <f>'A.2.4. Cálculo PM10 y VM'!$E17</f>
        <v>44607.597222222219</v>
      </c>
      <c r="S96" s="37">
        <f>'A.2.4. Cálculo PM10 y VM'!$E17</f>
        <v>44607.597222222219</v>
      </c>
    </row>
    <row r="97" spans="2:19" ht="13.5" x14ac:dyDescent="0.2">
      <c r="B97" s="437" t="s">
        <v>182</v>
      </c>
      <c r="C97" s="438"/>
      <c r="D97" s="438"/>
      <c r="E97" s="47">
        <f>'A.2.6. Cálculo Vol E'!M12</f>
        <v>1593.6480640843877</v>
      </c>
      <c r="F97" s="47">
        <f>'A.2.6. Cálculo Vol E'!M13</f>
        <v>1600.649386537134</v>
      </c>
      <c r="G97" s="47">
        <f>'A.2.6. Cálculo Vol E'!M14</f>
        <v>1585.3732297646645</v>
      </c>
      <c r="H97" s="47">
        <f>'A.2.6. Cálculo Vol E'!M15</f>
        <v>1569.0613512033783</v>
      </c>
      <c r="I97" s="47">
        <f>'A.2.6. Cálculo Vol E'!M16</f>
        <v>1582.6611525328772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0.85055291098965236</v>
      </c>
      <c r="F98" s="48">
        <f t="shared" si="38"/>
        <v>0.61471300853003719</v>
      </c>
      <c r="G98" s="48">
        <f t="shared" si="38"/>
        <v>0.51092953053095258</v>
      </c>
      <c r="H98" s="48">
        <f t="shared" si="38"/>
        <v>0.38796507194134333</v>
      </c>
      <c r="I98" s="48">
        <f t="shared" si="38"/>
        <v>0.79545011766114482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>
        <f t="shared" si="38"/>
        <v>1.1707748216205152E-3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6.4801007403935572E-3</v>
      </c>
      <c r="F100" s="48">
        <f t="shared" si="38"/>
        <v>4.5262879309715225E-3</v>
      </c>
      <c r="G100" s="48">
        <f t="shared" si="38"/>
        <v>3.1481545835997699E-3</v>
      </c>
      <c r="H100" s="48">
        <f t="shared" si="38"/>
        <v>5.1890896386910315E-3</v>
      </c>
      <c r="I100" s="48">
        <f t="shared" si="38"/>
        <v>4.4178755438648784E-3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1.764379516010323E-2</v>
      </c>
      <c r="F101" s="48">
        <f t="shared" si="38"/>
        <v>1.3988697455125374E-2</v>
      </c>
      <c r="G101" s="48">
        <f t="shared" si="38"/>
        <v>1.4761823626524829E-2</v>
      </c>
      <c r="H101" s="48">
        <f t="shared" si="38"/>
        <v>1.4197022941719654E-2</v>
      </c>
      <c r="I101" s="48">
        <f t="shared" si="38"/>
        <v>2.772103171281233E-2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>
        <f t="shared" si="38"/>
        <v>1.1043843616822563E-3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>
        <f t="shared" si="38"/>
        <v>1.1411160229147556E-3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2.5331816296086753E-3</v>
      </c>
      <c r="F104" s="48">
        <f t="shared" si="38"/>
        <v>1.5162596008927375E-3</v>
      </c>
      <c r="G104" s="48">
        <f t="shared" si="38"/>
        <v>3.6344753978565167E-3</v>
      </c>
      <c r="H104" s="48" t="str">
        <f t="shared" si="38"/>
        <v>N.D.</v>
      </c>
      <c r="I104" s="48">
        <f t="shared" si="38"/>
        <v>2.5652995863975122E-3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1.4720941548332803E-3</v>
      </c>
      <c r="F105" s="48">
        <f t="shared" si="38"/>
        <v>1.5806084838313251E-3</v>
      </c>
      <c r="G105" s="48" t="str">
        <f t="shared" si="38"/>
        <v>N.D.</v>
      </c>
      <c r="H105" s="48" t="str">
        <f t="shared" si="38"/>
        <v>N.D.</v>
      </c>
      <c r="I105" s="48">
        <f t="shared" si="38"/>
        <v>1.3515211367744529E-3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3.1188987782291204</v>
      </c>
      <c r="F106" s="48">
        <f t="shared" si="38"/>
        <v>2.112375782253523</v>
      </c>
      <c r="G106" s="48">
        <f t="shared" si="38"/>
        <v>1.5644372904973094</v>
      </c>
      <c r="H106" s="48">
        <f t="shared" si="38"/>
        <v>1.4175672597468101</v>
      </c>
      <c r="I106" s="48">
        <f t="shared" si="38"/>
        <v>1.8882134026082511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1.017790587868534E-3</v>
      </c>
      <c r="F107" s="48">
        <f t="shared" si="38"/>
        <v>7.4032452701190525E-4</v>
      </c>
      <c r="G107" s="48">
        <f t="shared" si="38"/>
        <v>6.0238181273047095E-4</v>
      </c>
      <c r="H107" s="48">
        <f t="shared" si="38"/>
        <v>5.9398569678949177E-4</v>
      </c>
      <c r="I107" s="48">
        <f t="shared" si="38"/>
        <v>1.315505847014685E-3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0.27586642867262334</v>
      </c>
      <c r="F108" s="48">
        <f t="shared" si="40"/>
        <v>0.28299389223518207</v>
      </c>
      <c r="G108" s="48">
        <f t="shared" si="40"/>
        <v>0.2761602074389703</v>
      </c>
      <c r="H108" s="48">
        <f t="shared" si="40"/>
        <v>0.24587375101943648</v>
      </c>
      <c r="I108" s="48">
        <f t="shared" si="40"/>
        <v>0.26449881538449149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1.7997072657618633E-2</v>
      </c>
      <c r="F109" s="48">
        <f t="shared" si="40"/>
        <v>1.4139261346272946E-2</v>
      </c>
      <c r="G109" s="48">
        <f t="shared" si="40"/>
        <v>1.7902409014571966E-2</v>
      </c>
      <c r="H109" s="48">
        <f t="shared" si="40"/>
        <v>3.0768076699470272E-2</v>
      </c>
      <c r="I109" s="48">
        <f t="shared" si="40"/>
        <v>6.0309814167892259E-2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2.8575945358528384E-3</v>
      </c>
      <c r="F110" s="48">
        <f t="shared" si="40"/>
        <v>3.6641378488817085E-3</v>
      </c>
      <c r="G110" s="48">
        <f t="shared" si="40"/>
        <v>1.9004988500072346E-3</v>
      </c>
      <c r="H110" s="48">
        <f t="shared" si="40"/>
        <v>1.4658445307036811E-3</v>
      </c>
      <c r="I110" s="48">
        <f t="shared" si="40"/>
        <v>2.1217428598824745E-3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1.7390916240922576E-2</v>
      </c>
      <c r="F111" s="48">
        <f t="shared" si="40"/>
        <v>1.3104681247765168E-2</v>
      </c>
      <c r="G111" s="48">
        <f t="shared" si="40"/>
        <v>9.9087077446942066E-3</v>
      </c>
      <c r="H111" s="48">
        <f t="shared" si="40"/>
        <v>8.0768033641772843E-3</v>
      </c>
      <c r="I111" s="48">
        <f t="shared" si="40"/>
        <v>1.517191469669386E-2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0.39130973397083629</v>
      </c>
      <c r="F112" s="48">
        <f t="shared" si="40"/>
        <v>8.5702716131217868E-2</v>
      </c>
      <c r="G112" s="48">
        <f t="shared" si="40"/>
        <v>7.1686589546406318E-2</v>
      </c>
      <c r="H112" s="48">
        <f t="shared" si="40"/>
        <v>5.4038677286245715E-2</v>
      </c>
      <c r="I112" s="48">
        <f t="shared" si="40"/>
        <v>0.11402946215693574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1.6845940207899259</v>
      </c>
      <c r="F113" s="48">
        <f t="shared" si="40"/>
        <v>1.2810987948061965</v>
      </c>
      <c r="G113" s="48">
        <f t="shared" si="40"/>
        <v>1.074825768474055</v>
      </c>
      <c r="H113" s="48">
        <f t="shared" si="40"/>
        <v>1.0071690305723193</v>
      </c>
      <c r="I113" s="48">
        <f t="shared" si="40"/>
        <v>2.0293920747721641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6.4945330360291769E-4</v>
      </c>
      <c r="F114" s="48">
        <f t="shared" si="40"/>
        <v>4.8855171318422776E-4</v>
      </c>
      <c r="G114" s="48">
        <f t="shared" si="40"/>
        <v>3.9170586984881933E-4</v>
      </c>
      <c r="H114" s="48">
        <f t="shared" si="40"/>
        <v>3.2248579675480987E-4</v>
      </c>
      <c r="I114" s="48">
        <f t="shared" si="40"/>
        <v>7.1209178174137843E-4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1.2098091438448904</v>
      </c>
      <c r="F115" s="48">
        <f t="shared" si="40"/>
        <v>0.98373198605756629</v>
      </c>
      <c r="G115" s="48">
        <f t="shared" si="40"/>
        <v>0.68782541519378992</v>
      </c>
      <c r="H115" s="48">
        <f t="shared" si="40"/>
        <v>0.6261259314344424</v>
      </c>
      <c r="I115" s="48">
        <f t="shared" si="40"/>
        <v>1.1772387266966142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3.8469597762303458E-2</v>
      </c>
      <c r="F116" s="48">
        <f t="shared" si="40"/>
        <v>3.0455764023040819E-2</v>
      </c>
      <c r="G116" s="48">
        <f t="shared" si="40"/>
        <v>2.4612500871982176E-2</v>
      </c>
      <c r="H116" s="48">
        <f t="shared" si="40"/>
        <v>1.9884499720849939E-2</v>
      </c>
      <c r="I116" s="48">
        <f t="shared" si="40"/>
        <v>4.6279015494113153E-2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0.13919949140555871</v>
      </c>
      <c r="F118" s="48">
        <f t="shared" si="42"/>
        <v>0.11953710888175266</v>
      </c>
      <c r="G118" s="48">
        <f t="shared" si="42"/>
        <v>3.1263931463859466E-2</v>
      </c>
      <c r="H118" s="48">
        <f t="shared" si="42"/>
        <v>5.3796494276825112E-3</v>
      </c>
      <c r="I118" s="48">
        <f t="shared" si="42"/>
        <v>0.29996502993722024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5.8883766193331211E-3</v>
      </c>
      <c r="F119" s="48">
        <f t="shared" si="42"/>
        <v>4.856778795772617E-3</v>
      </c>
      <c r="G119" s="48">
        <f t="shared" si="42"/>
        <v>5.5564203019295476E-3</v>
      </c>
      <c r="H119" s="48">
        <f t="shared" si="42"/>
        <v>6.420399044482124E-3</v>
      </c>
      <c r="I119" s="48">
        <f t="shared" si="42"/>
        <v>1.1960235436186826E-2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 t="str">
        <f t="shared" si="42"/>
        <v>N.D.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0.29170555938715942</v>
      </c>
      <c r="F121" s="290">
        <f t="shared" si="42"/>
        <v>0.32138081226701287</v>
      </c>
      <c r="G121" s="290">
        <f t="shared" si="42"/>
        <v>0.28094015443045872</v>
      </c>
      <c r="H121" s="290">
        <f t="shared" si="42"/>
        <v>0.12689816102301768</v>
      </c>
      <c r="I121" s="290">
        <f t="shared" si="42"/>
        <v>0.15966841644882704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0.44831730173153689</v>
      </c>
      <c r="F122" s="48">
        <f t="shared" si="42"/>
        <v>0.35660526583830843</v>
      </c>
      <c r="G122" s="48">
        <f t="shared" si="42"/>
        <v>0.27314072917976528</v>
      </c>
      <c r="H122" s="48">
        <f t="shared" si="42"/>
        <v>0.25148793557203158</v>
      </c>
      <c r="I122" s="48">
        <f t="shared" si="42"/>
        <v>0.40329542364674981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 t="str">
        <f t="shared" si="42"/>
        <v>N.D.</v>
      </c>
      <c r="F123" s="48" t="str">
        <f t="shared" si="42"/>
        <v>N.D.</v>
      </c>
      <c r="G123" s="48" t="str">
        <f t="shared" si="42"/>
        <v>N.D.</v>
      </c>
      <c r="H123" s="48" t="str">
        <f t="shared" si="42"/>
        <v>N.D.</v>
      </c>
      <c r="I123" s="48">
        <f t="shared" si="42"/>
        <v>1.7754906004376872E-3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1.4658819927988176</v>
      </c>
      <c r="F124" s="48">
        <f t="shared" si="42"/>
        <v>1.065380097817217</v>
      </c>
      <c r="G124" s="48" t="str">
        <f t="shared" si="42"/>
        <v>N.D.</v>
      </c>
      <c r="H124" s="48" t="str">
        <f t="shared" si="42"/>
        <v>N.D.</v>
      </c>
      <c r="I124" s="48">
        <f t="shared" si="42"/>
        <v>1.1430747491999358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7.2046647304131612</v>
      </c>
      <c r="F125" s="48">
        <f t="shared" si="42"/>
        <v>5.7860891197643545</v>
      </c>
      <c r="G125" s="48">
        <f t="shared" si="42"/>
        <v>3.3155599585721962</v>
      </c>
      <c r="H125" s="48">
        <f t="shared" si="42"/>
        <v>3.2981501940832829</v>
      </c>
      <c r="I125" s="48">
        <f t="shared" si="42"/>
        <v>6.0252947920903148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3.037307991072042E-2</v>
      </c>
      <c r="F127" s="48">
        <f t="shared" si="42"/>
        <v>2.2825735796545968E-2</v>
      </c>
      <c r="G127" s="48">
        <f t="shared" si="42"/>
        <v>1.8011531583789108E-2</v>
      </c>
      <c r="H127" s="48">
        <f t="shared" si="42"/>
        <v>1.5032554324220753E-2</v>
      </c>
      <c r="I127" s="48">
        <f t="shared" si="42"/>
        <v>2.7604771830079044E-2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6.2749111459219108E-4</v>
      </c>
      <c r="F128" s="48">
        <f t="shared" si="43"/>
        <v>6.2474643629696646E-4</v>
      </c>
      <c r="G128" s="48">
        <f t="shared" si="43"/>
        <v>6.3076629605284917E-4</v>
      </c>
      <c r="H128" s="48">
        <f t="shared" si="43"/>
        <v>6.3732370900160056E-4</v>
      </c>
      <c r="I128" s="48">
        <f t="shared" si="43"/>
        <v>6.3184718876786023E-4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8.659377381372237E-3</v>
      </c>
      <c r="F129" s="48">
        <f t="shared" si="43"/>
        <v>7.3282756977634169E-3</v>
      </c>
      <c r="G129" s="48">
        <f t="shared" si="43"/>
        <v>7.7180563985026632E-3</v>
      </c>
      <c r="H129" s="48">
        <f t="shared" si="43"/>
        <v>6.0832548024202775E-3</v>
      </c>
      <c r="I129" s="48">
        <f t="shared" si="43"/>
        <v>1.2236352657678381E-2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0.11811892741083406</v>
      </c>
      <c r="F130" s="48">
        <f t="shared" si="43"/>
        <v>0.10086531214014523</v>
      </c>
      <c r="G130" s="48">
        <f t="shared" si="43"/>
        <v>8.1829311586936113E-2</v>
      </c>
      <c r="H130" s="48">
        <f t="shared" si="43"/>
        <v>4.7882130257290247E-2</v>
      </c>
      <c r="I130" s="48">
        <f t="shared" si="43"/>
        <v>0.15925708392893917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71"/>
      <c r="C2" s="472"/>
      <c r="D2" s="472"/>
      <c r="E2" s="476" t="s">
        <v>244</v>
      </c>
      <c r="F2" s="477"/>
      <c r="G2" s="477"/>
      <c r="H2" s="477"/>
      <c r="I2" s="477"/>
      <c r="J2" s="477"/>
      <c r="K2" s="477"/>
      <c r="L2" s="477"/>
      <c r="M2" s="478"/>
      <c r="N2" s="95"/>
    </row>
    <row r="3" spans="1:16" s="7" customFormat="1" ht="12.75" customHeight="1" x14ac:dyDescent="0.2">
      <c r="A3" s="83"/>
      <c r="B3" s="473"/>
      <c r="C3" s="406"/>
      <c r="D3" s="406"/>
      <c r="E3" s="479"/>
      <c r="F3" s="415"/>
      <c r="G3" s="415"/>
      <c r="H3" s="415"/>
      <c r="I3" s="415"/>
      <c r="J3" s="415"/>
      <c r="K3" s="415"/>
      <c r="L3" s="415"/>
      <c r="M3" s="480"/>
      <c r="N3" s="95"/>
    </row>
    <row r="4" spans="1:16" s="7" customFormat="1" ht="12.75" customHeight="1" x14ac:dyDescent="0.2">
      <c r="A4" s="83"/>
      <c r="B4" s="473"/>
      <c r="C4" s="406"/>
      <c r="D4" s="406"/>
      <c r="E4" s="479"/>
      <c r="F4" s="415"/>
      <c r="G4" s="415"/>
      <c r="H4" s="415"/>
      <c r="I4" s="415"/>
      <c r="J4" s="415"/>
      <c r="K4" s="415"/>
      <c r="L4" s="415"/>
      <c r="M4" s="480"/>
      <c r="N4" s="95"/>
    </row>
    <row r="5" spans="1:16" s="7" customFormat="1" ht="13.5" customHeight="1" thickBot="1" x14ac:dyDescent="0.25">
      <c r="A5" s="83"/>
      <c r="B5" s="474"/>
      <c r="C5" s="475"/>
      <c r="D5" s="475"/>
      <c r="E5" s="481"/>
      <c r="F5" s="482"/>
      <c r="G5" s="482"/>
      <c r="H5" s="482"/>
      <c r="I5" s="482"/>
      <c r="J5" s="482"/>
      <c r="K5" s="482"/>
      <c r="L5" s="482"/>
      <c r="M5" s="48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84"/>
      <c r="G7" s="484"/>
      <c r="H7" s="484"/>
      <c r="I7" s="484"/>
      <c r="J7" s="484"/>
      <c r="K7" s="484"/>
      <c r="L7" s="484"/>
      <c r="M7" s="484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7" t="s">
        <v>209</v>
      </c>
      <c r="C9" s="347"/>
      <c r="D9" s="347"/>
      <c r="E9" s="331" t="str">
        <f>+'A.2.4. Cálculo PM10 y VM'!E9:F9</f>
        <v>CA-VMP-9</v>
      </c>
      <c r="F9" s="331"/>
      <c r="G9" s="148"/>
      <c r="H9" s="350" t="s">
        <v>184</v>
      </c>
      <c r="I9" s="350"/>
      <c r="J9" s="331" t="str">
        <f>+'A.2.3. Flujo promedio'!H9</f>
        <v>0006-2-2022-411</v>
      </c>
      <c r="K9" s="331"/>
      <c r="L9" s="331"/>
      <c r="M9" s="331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8" t="s">
        <v>197</v>
      </c>
      <c r="D12" s="209" t="str">
        <f>'A.2.4. Cálculo PM10 y VM'!D17</f>
        <v>1-215051</v>
      </c>
      <c r="E12" s="272">
        <f>'A.2.4. Cálculo PM10 y VM'!E17</f>
        <v>44607.597222222219</v>
      </c>
      <c r="F12" s="194">
        <f>'A.2.4. Cálculo PM10 y VM'!F17</f>
        <v>44608.572916666664</v>
      </c>
      <c r="G12" s="263">
        <f>(F12-E12)*60*24</f>
        <v>1405.0000000011642</v>
      </c>
      <c r="H12" s="269">
        <f>'A.2.1. Promedio meteorologia'!$D$43</f>
        <v>22.882608695652173</v>
      </c>
      <c r="I12" s="269">
        <f>'A.2.1. Promedio meteorologia'!$B$43</f>
        <v>760.99565217391307</v>
      </c>
      <c r="J12" s="273">
        <f>'A.2.3. Flujo promedio'!E28</f>
        <v>0.96382692438384165</v>
      </c>
      <c r="K12" s="274">
        <f>'A.2.3. Flujo promedio'!I28</f>
        <v>1.1843239130434782</v>
      </c>
      <c r="L12" s="275">
        <f>+K12*G12</f>
        <v>1663.9750978274656</v>
      </c>
      <c r="M12" s="276">
        <f>((K12*(I12/760)*(283.15/(H12+273.15))*G12))</f>
        <v>1593.6480640843877</v>
      </c>
      <c r="N12" s="87"/>
      <c r="P12" s="201"/>
    </row>
    <row r="13" spans="1:16" x14ac:dyDescent="0.2">
      <c r="A13" s="87"/>
      <c r="B13" s="91">
        <v>2</v>
      </c>
      <c r="C13" s="469"/>
      <c r="D13" s="209" t="str">
        <f>'A.2.4. Cálculo PM10 y VM'!D18</f>
        <v>1-215052</v>
      </c>
      <c r="E13" s="92">
        <f>'A.2.4. Cálculo PM10 y VM'!E18</f>
        <v>44608.607638888891</v>
      </c>
      <c r="F13" s="92">
        <f>'A.2.4. Cálculo PM10 y VM'!F18</f>
        <v>44609.586805555555</v>
      </c>
      <c r="G13" s="186">
        <f t="shared" ref="G13:G26" si="0">(F13-E13)*60*24</f>
        <v>1409.9999999965075</v>
      </c>
      <c r="H13" s="96">
        <f>'A.2.1. Promedio meteorologia'!$D$72</f>
        <v>22.218181818181815</v>
      </c>
      <c r="I13" s="96">
        <f>'A.2.1. Promedio meteorologia'!$B$72</f>
        <v>760.55909090909086</v>
      </c>
      <c r="J13" s="185">
        <f>'A.2.3. Flujo promedio'!E36</f>
        <v>0.96392885200153799</v>
      </c>
      <c r="K13" s="202">
        <f>'A.2.3. Flujo promedio'!I36</f>
        <v>1.1833272727272728</v>
      </c>
      <c r="L13" s="203">
        <f t="shared" ref="L13:L15" si="1">+K13*G13</f>
        <v>1668.4914545413219</v>
      </c>
      <c r="M13" s="205">
        <f t="shared" ref="M13:M14" si="2">((K13*(I13/760)*(283.15/(H13+273.15))*G13))</f>
        <v>1600.649386537134</v>
      </c>
      <c r="N13" s="87"/>
      <c r="P13" s="201"/>
    </row>
    <row r="14" spans="1:16" x14ac:dyDescent="0.2">
      <c r="A14" s="87"/>
      <c r="B14" s="91">
        <v>3</v>
      </c>
      <c r="C14" s="469"/>
      <c r="D14" s="209" t="str">
        <f>'A.2.4. Cálculo PM10 y VM'!D19</f>
        <v>1-215053</v>
      </c>
      <c r="E14" s="92">
        <f>'A.2.4. Cálculo PM10 y VM'!E19</f>
        <v>44609.604166666664</v>
      </c>
      <c r="F14" s="92">
        <f>'A.2.4. Cálculo PM10 y VM'!F19</f>
        <v>44610.572916666664</v>
      </c>
      <c r="G14" s="186">
        <f t="shared" si="0"/>
        <v>1395</v>
      </c>
      <c r="H14" s="96">
        <f>'A.2.1. Promedio meteorologia'!$D$101</f>
        <v>21.456521739130437</v>
      </c>
      <c r="I14" s="96">
        <f>'A.2.1. Promedio meteorologia'!$B$101</f>
        <v>760.34583333333319</v>
      </c>
      <c r="J14" s="185">
        <f>'A.2.3. Flujo promedio'!E44</f>
        <v>0.96428691114012888</v>
      </c>
      <c r="K14" s="202">
        <f>'A.2.3. Flujo promedio'!I44</f>
        <v>1.181913043478261</v>
      </c>
      <c r="L14" s="203">
        <f t="shared" si="1"/>
        <v>1648.7686956521741</v>
      </c>
      <c r="M14" s="205">
        <f t="shared" si="2"/>
        <v>1585.3732297646645</v>
      </c>
      <c r="N14" s="87"/>
      <c r="P14" s="201"/>
    </row>
    <row r="15" spans="1:16" x14ac:dyDescent="0.2">
      <c r="A15" s="87"/>
      <c r="B15" s="91">
        <v>4</v>
      </c>
      <c r="C15" s="469"/>
      <c r="D15" s="209" t="str">
        <f>'A.2.4. Cálculo PM10 y VM'!D20</f>
        <v>1-215054</v>
      </c>
      <c r="E15" s="92">
        <f>'A.2.4. Cálculo PM10 y VM'!E20</f>
        <v>44610.59375</v>
      </c>
      <c r="F15" s="92">
        <f>'A.2.4. Cálculo PM10 y VM'!F20</f>
        <v>44611.552083333336</v>
      </c>
      <c r="G15" s="186">
        <f t="shared" si="0"/>
        <v>1380.0000000034925</v>
      </c>
      <c r="H15" s="96">
        <f>'A.2.1. Promedio meteorologia'!$D$130</f>
        <v>21.904761904761902</v>
      </c>
      <c r="I15" s="96">
        <f>'A.2.1. Promedio meteorologia'!$B$130</f>
        <v>760.6391304347826</v>
      </c>
      <c r="J15" s="185">
        <f>'A.2.3. Flujo promedio'!E52</f>
        <v>0.9649140722022469</v>
      </c>
      <c r="K15" s="202">
        <f>'A.2.3. Flujo promedio'!I52</f>
        <v>1.1838095238095236</v>
      </c>
      <c r="L15" s="203">
        <f t="shared" si="1"/>
        <v>1633.657142861277</v>
      </c>
      <c r="M15" s="205">
        <f>((K15*(I15/760)*(283.15/(H15+273.15))*G15))</f>
        <v>1569.0613512033783</v>
      </c>
      <c r="N15" s="87"/>
      <c r="P15" s="201"/>
    </row>
    <row r="16" spans="1:16" ht="13.5" thickBot="1" x14ac:dyDescent="0.25">
      <c r="A16" s="87"/>
      <c r="B16" s="91">
        <v>5</v>
      </c>
      <c r="C16" s="469"/>
      <c r="D16" s="78" t="str">
        <f>'A.2.4. Cálculo PM10 y VM'!D21</f>
        <v>1-215055</v>
      </c>
      <c r="E16" s="92">
        <f>'A.2.4. Cálculo PM10 y VM'!E21</f>
        <v>44613.513888888891</v>
      </c>
      <c r="F16" s="92">
        <f>'A.2.4. Cálculo PM10 y VM'!F21</f>
        <v>44614.482638888891</v>
      </c>
      <c r="G16" s="187">
        <f t="shared" si="0"/>
        <v>1395</v>
      </c>
      <c r="H16" s="96">
        <f>'A.2.1. Promedio meteorologia'!$D$159</f>
        <v>22.978260869565219</v>
      </c>
      <c r="I16" s="96">
        <f>'A.2.1. Promedio meteorologia'!$B$159</f>
        <v>760.67826086956495</v>
      </c>
      <c r="J16" s="185">
        <f>'A.2.3. Flujo promedio'!E60</f>
        <v>0.96454786179975238</v>
      </c>
      <c r="K16" s="202">
        <f>'A.2.3. Flujo promedio'!I60</f>
        <v>1.1854673913043479</v>
      </c>
      <c r="L16" s="204">
        <f>+K16*G16</f>
        <v>1653.7270108695652</v>
      </c>
      <c r="M16" s="205">
        <f>((K16*(I16/760)*(283.15/(H16+273.15))*G16))</f>
        <v>1582.6611525328772</v>
      </c>
      <c r="N16" s="87"/>
      <c r="P16" s="201"/>
    </row>
    <row r="17" spans="1:14" ht="13.5" hidden="1" thickBot="1" x14ac:dyDescent="0.25">
      <c r="A17" s="87"/>
      <c r="B17" s="91">
        <v>6</v>
      </c>
      <c r="C17" s="469"/>
      <c r="D17" s="78"/>
      <c r="E17" s="92"/>
      <c r="F17" s="92"/>
      <c r="G17" s="400">
        <f t="shared" si="0"/>
        <v>0</v>
      </c>
      <c r="H17" s="401"/>
      <c r="I17" s="98"/>
      <c r="J17" s="464"/>
      <c r="K17" s="465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9"/>
      <c r="D18" s="78"/>
      <c r="E18" s="92"/>
      <c r="F18" s="92"/>
      <c r="G18" s="398">
        <f t="shared" si="0"/>
        <v>0</v>
      </c>
      <c r="H18" s="399"/>
      <c r="I18" s="98"/>
      <c r="J18" s="464"/>
      <c r="K18" s="465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9"/>
      <c r="D19" s="78"/>
      <c r="E19" s="92"/>
      <c r="F19" s="92"/>
      <c r="G19" s="398">
        <f t="shared" si="0"/>
        <v>0</v>
      </c>
      <c r="H19" s="399"/>
      <c r="I19" s="98"/>
      <c r="J19" s="464"/>
      <c r="K19" s="465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9"/>
      <c r="D20" s="78"/>
      <c r="E20" s="92"/>
      <c r="F20" s="92"/>
      <c r="G20" s="398">
        <f t="shared" si="0"/>
        <v>0</v>
      </c>
      <c r="H20" s="399"/>
      <c r="I20" s="98"/>
      <c r="J20" s="464"/>
      <c r="K20" s="465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9"/>
      <c r="D21" s="78"/>
      <c r="E21" s="92"/>
      <c r="F21" s="92"/>
      <c r="G21" s="398">
        <f t="shared" si="0"/>
        <v>0</v>
      </c>
      <c r="H21" s="399"/>
      <c r="I21" s="98"/>
      <c r="J21" s="464"/>
      <c r="K21" s="465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9"/>
      <c r="D22" s="78"/>
      <c r="E22" s="92"/>
      <c r="F22" s="92"/>
      <c r="G22" s="398">
        <f t="shared" si="0"/>
        <v>0</v>
      </c>
      <c r="H22" s="399"/>
      <c r="I22" s="98"/>
      <c r="J22" s="464"/>
      <c r="K22" s="465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9"/>
      <c r="D23" s="78"/>
      <c r="E23" s="92"/>
      <c r="F23" s="92"/>
      <c r="G23" s="398">
        <f t="shared" si="0"/>
        <v>0</v>
      </c>
      <c r="H23" s="399"/>
      <c r="I23" s="98"/>
      <c r="J23" s="464"/>
      <c r="K23" s="465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9"/>
      <c r="D24" s="78"/>
      <c r="E24" s="92"/>
      <c r="F24" s="92"/>
      <c r="G24" s="398">
        <f t="shared" si="0"/>
        <v>0</v>
      </c>
      <c r="H24" s="399"/>
      <c r="I24" s="98"/>
      <c r="J24" s="464"/>
      <c r="K24" s="465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9"/>
      <c r="D25" s="78"/>
      <c r="E25" s="92"/>
      <c r="F25" s="92"/>
      <c r="G25" s="398">
        <f t="shared" si="0"/>
        <v>0</v>
      </c>
      <c r="H25" s="399"/>
      <c r="I25" s="98"/>
      <c r="J25" s="464"/>
      <c r="K25" s="465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70"/>
      <c r="D26" s="159"/>
      <c r="E26" s="160"/>
      <c r="F26" s="160"/>
      <c r="G26" s="428">
        <f t="shared" si="0"/>
        <v>0</v>
      </c>
      <c r="H26" s="429"/>
      <c r="I26" s="165"/>
      <c r="J26" s="466"/>
      <c r="K26" s="467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58" t="s">
        <v>14</v>
      </c>
      <c r="C28" s="459"/>
      <c r="D28" s="459"/>
      <c r="E28" s="459"/>
      <c r="F28" s="459"/>
      <c r="G28" s="459"/>
      <c r="H28" s="459"/>
      <c r="I28" s="459"/>
      <c r="J28" s="459"/>
      <c r="K28" s="459"/>
      <c r="L28" s="459"/>
      <c r="M28" s="460"/>
      <c r="N28" s="54"/>
    </row>
    <row r="29" spans="1:14" s="3" customFormat="1" ht="48" customHeight="1" thickBot="1" x14ac:dyDescent="0.25">
      <c r="A29" s="52"/>
      <c r="B29" s="461" t="s">
        <v>254</v>
      </c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2" zoomScale="90" zoomScaleNormal="90" zoomScaleSheetLayoutView="90" workbookViewId="0">
      <selection activeCell="W35" sqref="W35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5" t="s">
        <v>245</v>
      </c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7"/>
      <c r="T2" s="23"/>
    </row>
    <row r="3" spans="1:20" s="15" customFormat="1" ht="12" customHeight="1" x14ac:dyDescent="0.2">
      <c r="A3" s="23"/>
      <c r="B3" s="26"/>
      <c r="C3" s="27"/>
      <c r="D3" s="27"/>
      <c r="E3" s="448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49"/>
      <c r="T3" s="23"/>
    </row>
    <row r="4" spans="1:20" s="15" customFormat="1" ht="12" customHeight="1" x14ac:dyDescent="0.2">
      <c r="A4" s="23"/>
      <c r="B4" s="26"/>
      <c r="C4" s="27"/>
      <c r="D4" s="27"/>
      <c r="E4" s="448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49"/>
      <c r="T4" s="23"/>
    </row>
    <row r="5" spans="1:20" s="15" customFormat="1" ht="12" customHeight="1" thickBot="1" x14ac:dyDescent="0.25">
      <c r="A5" s="23"/>
      <c r="B5" s="28"/>
      <c r="C5" s="29"/>
      <c r="D5" s="29"/>
      <c r="E5" s="450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2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7" t="s">
        <v>183</v>
      </c>
      <c r="C7" s="457"/>
      <c r="D7" s="457"/>
      <c r="E7" s="45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7" t="s">
        <v>209</v>
      </c>
      <c r="C9" s="347"/>
      <c r="D9" s="347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0006-2-2022-411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41" t="s">
        <v>106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3"/>
      <c r="T11" s="197"/>
    </row>
    <row r="12" spans="1:20" s="16" customFormat="1" ht="13.15" customHeight="1" x14ac:dyDescent="0.2">
      <c r="A12" s="36"/>
      <c r="B12" s="439" t="s">
        <v>185</v>
      </c>
      <c r="C12" s="440"/>
      <c r="D12" s="438" t="s">
        <v>105</v>
      </c>
      <c r="E12" s="440" t="s">
        <v>150</v>
      </c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4"/>
      <c r="T12" s="198"/>
    </row>
    <row r="13" spans="1:20" ht="12.75" customHeight="1" x14ac:dyDescent="0.2">
      <c r="A13" s="20"/>
      <c r="B13" s="439"/>
      <c r="C13" s="440"/>
      <c r="D13" s="438"/>
      <c r="E13" s="37">
        <f>'A.2.4. Cálculo PM10 y VM'!$E17</f>
        <v>44607.597222222219</v>
      </c>
      <c r="F13" s="37">
        <f>'A.2.4. Cálculo PM10 y VM'!$E18</f>
        <v>44608.607638888891</v>
      </c>
      <c r="G13" s="37">
        <f>'A.2.4. Cálculo PM10 y VM'!$E19</f>
        <v>44609.604166666664</v>
      </c>
      <c r="H13" s="37">
        <f>'A.2.4. Cálculo PM10 y VM'!$E20</f>
        <v>44610.59375</v>
      </c>
      <c r="I13" s="37">
        <f>'A.2.4. Cálculo PM10 y VM'!$E21</f>
        <v>44613.513888888891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1355.482</v>
      </c>
      <c r="F14" s="40">
        <f>'A.2.5. Conc. de Metales PM 10'!F14</f>
        <v>983.94</v>
      </c>
      <c r="G14" s="40">
        <f>'A.2.5. Conc. de Metales PM 10'!G14</f>
        <v>810.01400000000001</v>
      </c>
      <c r="H14" s="40">
        <f>'A.2.5. Conc. de Metales PM 10'!H14</f>
        <v>608.74099999999999</v>
      </c>
      <c r="I14" s="40">
        <f>'A.2.5. Conc. de Metales PM 10'!I14</f>
        <v>1258.9280000000001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>
        <f>'A.2.5. Conc. de Metales PM 10'!F15</f>
        <v>1.8740000000000001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10.327</v>
      </c>
      <c r="F16" s="40">
        <f>'A.2.5. Conc. de Metales PM 10'!F16</f>
        <v>7.2450000000000001</v>
      </c>
      <c r="G16" s="40">
        <f>'A.2.5. Conc. de Metales PM 10'!G16</f>
        <v>4.9909999999999997</v>
      </c>
      <c r="H16" s="40">
        <f>'A.2.5. Conc. de Metales PM 10'!H16</f>
        <v>8.1419999999999995</v>
      </c>
      <c r="I16" s="40">
        <f>'A.2.5. Conc. de Metales PM 10'!I16</f>
        <v>6.992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28.117999999999999</v>
      </c>
      <c r="F17" s="40">
        <f>'A.2.5. Conc. de Metales PM 10'!F17</f>
        <v>22.390999999999998</v>
      </c>
      <c r="G17" s="40">
        <f>'A.2.5. Conc. de Metales PM 10'!G17</f>
        <v>23.402999999999999</v>
      </c>
      <c r="H17" s="40">
        <f>'A.2.5. Conc. de Metales PM 10'!H17</f>
        <v>22.276</v>
      </c>
      <c r="I17" s="40">
        <f>'A.2.5. Conc. de Metales PM 10'!I17</f>
        <v>43.872999999999998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>
        <f>'A.2.5. Conc. de Metales PM 10'!E19</f>
        <v>1.76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>
        <f>'A.2.5. Conc. de Metales PM 10'!I19</f>
        <v>1.806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4.0369999999999999</v>
      </c>
      <c r="F20" s="40">
        <f>'A.2.5. Conc. de Metales PM 10'!F20</f>
        <v>2.427</v>
      </c>
      <c r="G20" s="40">
        <f>'A.2.5. Conc. de Metales PM 10'!G20</f>
        <v>5.7619999999999996</v>
      </c>
      <c r="H20" s="40" t="str">
        <f>'A.2.5. Conc. de Metales PM 10'!H20</f>
        <v>&lt;1,506</v>
      </c>
      <c r="I20" s="40">
        <f>'A.2.5. Conc. de Metales PM 10'!I20</f>
        <v>4.0599999999999996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2.3460000000000001</v>
      </c>
      <c r="F21" s="40">
        <f>'A.2.5. Conc. de Metales PM 10'!F21</f>
        <v>2.5299999999999998</v>
      </c>
      <c r="G21" s="40" t="str">
        <f>'A.2.5. Conc. de Metales PM 10'!G21</f>
        <v>&lt;1,457</v>
      </c>
      <c r="H21" s="40" t="str">
        <f>'A.2.5. Conc. de Metales PM 10'!H21</f>
        <v>&lt;1,457</v>
      </c>
      <c r="I21" s="40">
        <f>'A.2.5. Conc. de Metales PM 10'!I21</f>
        <v>2.1389999999999998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4970.4269999999997</v>
      </c>
      <c r="F22" s="40">
        <f>'A.2.5. Conc. de Metales PM 10'!F22</f>
        <v>3381.1729999999998</v>
      </c>
      <c r="G22" s="40">
        <f>'A.2.5. Conc. de Metales PM 10'!G22</f>
        <v>2480.2170000000001</v>
      </c>
      <c r="H22" s="40">
        <f>'A.2.5. Conc. de Metales PM 10'!H22</f>
        <v>2224.25</v>
      </c>
      <c r="I22" s="40">
        <f>'A.2.5. Conc. de Metales PM 10'!I22</f>
        <v>2988.402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1.6220000000000001</v>
      </c>
      <c r="F23" s="40">
        <f>'A.2.5. Conc. de Metales PM 10'!F23</f>
        <v>1.1850000000000001</v>
      </c>
      <c r="G23" s="40">
        <f>'A.2.5. Conc. de Metales PM 10'!G23</f>
        <v>0.95499999999999996</v>
      </c>
      <c r="H23" s="40">
        <f>'A.2.5. Conc. de Metales PM 10'!H23</f>
        <v>0.93200000000000005</v>
      </c>
      <c r="I23" s="40">
        <f>'A.2.5. Conc. de Metales PM 10'!I23</f>
        <v>2.0819999999999999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439.63400000000001</v>
      </c>
      <c r="F24" s="40">
        <f>'A.2.5. Conc. de Metales PM 10'!F24</f>
        <v>452.97399999999999</v>
      </c>
      <c r="G24" s="40">
        <f>'A.2.5. Conc. de Metales PM 10'!G24</f>
        <v>437.81700000000001</v>
      </c>
      <c r="H24" s="40">
        <f>'A.2.5. Conc. de Metales PM 10'!H24</f>
        <v>385.791</v>
      </c>
      <c r="I24" s="40">
        <f>'A.2.5. Conc. de Metales PM 10'!I24</f>
        <v>418.61200000000002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28.681000000000001</v>
      </c>
      <c r="F25" s="40">
        <f>'A.2.5. Conc. de Metales PM 10'!F25</f>
        <v>22.632000000000001</v>
      </c>
      <c r="G25" s="40">
        <f>'A.2.5. Conc. de Metales PM 10'!G25</f>
        <v>28.382000000000001</v>
      </c>
      <c r="H25" s="40">
        <f>'A.2.5. Conc. de Metales PM 10'!H25</f>
        <v>48.277000000000001</v>
      </c>
      <c r="I25" s="40">
        <f>'A.2.5. Conc. de Metales PM 10'!I25</f>
        <v>95.45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4.5540000000000003</v>
      </c>
      <c r="F26" s="40">
        <f>'A.2.5. Conc. de Metales PM 10'!F26</f>
        <v>5.8650000000000002</v>
      </c>
      <c r="G26" s="40">
        <f>'A.2.5. Conc. de Metales PM 10'!G26</f>
        <v>3.0129999999999999</v>
      </c>
      <c r="H26" s="40">
        <f>'A.2.5. Conc. de Metales PM 10'!H26</f>
        <v>2.2999999999999998</v>
      </c>
      <c r="I26" s="40">
        <f>'A.2.5. Conc. de Metales PM 10'!I26</f>
        <v>3.3580000000000001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27.715</v>
      </c>
      <c r="F27" s="40">
        <f>'A.2.5. Conc. de Metales PM 10'!F27</f>
        <v>20.975999999999999</v>
      </c>
      <c r="G27" s="40">
        <f>'A.2.5. Conc. de Metales PM 10'!G27</f>
        <v>15.709</v>
      </c>
      <c r="H27" s="40">
        <f>'A.2.5. Conc. de Metales PM 10'!H27</f>
        <v>12.673</v>
      </c>
      <c r="I27" s="40">
        <f>'A.2.5. Conc. de Metales PM 10'!I27</f>
        <v>24.012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623.61</v>
      </c>
      <c r="F28" s="40">
        <f>'A.2.5. Conc. de Metales PM 10'!F28</f>
        <v>137.18</v>
      </c>
      <c r="G28" s="40">
        <f>'A.2.5. Conc. de Metales PM 10'!G28</f>
        <v>113.65</v>
      </c>
      <c r="H28" s="40">
        <f>'A.2.5. Conc. de Metales PM 10'!H28</f>
        <v>84.79</v>
      </c>
      <c r="I28" s="40">
        <f>'A.2.5. Conc. de Metales PM 10'!I28</f>
        <v>180.47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2684.65</v>
      </c>
      <c r="F29" s="40">
        <f>'A.2.5. Conc. de Metales PM 10'!F29</f>
        <v>2050.59</v>
      </c>
      <c r="G29" s="40">
        <f>'A.2.5. Conc. de Metales PM 10'!G29</f>
        <v>1704</v>
      </c>
      <c r="H29" s="40">
        <f>'A.2.5. Conc. de Metales PM 10'!H29</f>
        <v>1580.31</v>
      </c>
      <c r="I29" s="40">
        <f>'A.2.5. Conc. de Metales PM 10'!I29</f>
        <v>3211.84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1.0349999999999999</v>
      </c>
      <c r="F30" s="40">
        <f>'A.2.5. Conc. de Metales PM 10'!F30</f>
        <v>0.78200000000000003</v>
      </c>
      <c r="G30" s="40">
        <f>'A.2.5. Conc. de Metales PM 10'!G30</f>
        <v>0.621</v>
      </c>
      <c r="H30" s="40">
        <f>'A.2.5. Conc. de Metales PM 10'!H30</f>
        <v>0.50600000000000001</v>
      </c>
      <c r="I30" s="40">
        <f>'A.2.5. Conc. de Metales PM 10'!I30</f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1928.01</v>
      </c>
      <c r="F31" s="40">
        <f>'A.2.5. Conc. de Metales PM 10'!F31</f>
        <v>1574.61</v>
      </c>
      <c r="G31" s="40">
        <f>'A.2.5. Conc. de Metales PM 10'!G31</f>
        <v>1090.46</v>
      </c>
      <c r="H31" s="40">
        <f>'A.2.5. Conc. de Metales PM 10'!H31</f>
        <v>982.43</v>
      </c>
      <c r="I31" s="40">
        <f>'A.2.5. Conc. de Metales PM 10'!I31</f>
        <v>1863.17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61.307000000000002</v>
      </c>
      <c r="F32" s="40">
        <f>'A.2.5. Conc. de Metales PM 10'!F32</f>
        <v>48.749000000000002</v>
      </c>
      <c r="G32" s="40">
        <f>'A.2.5. Conc. de Metales PM 10'!G32</f>
        <v>39.020000000000003</v>
      </c>
      <c r="H32" s="40">
        <f>'A.2.5. Conc. de Metales PM 10'!H32</f>
        <v>31.2</v>
      </c>
      <c r="I32" s="40">
        <f>'A.2.5. Conc. de Metales PM 10'!I32</f>
        <v>73.244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221.83500000000001</v>
      </c>
      <c r="F34" s="40">
        <f>'A.2.5. Conc. de Metales PM 10'!F34</f>
        <v>191.33699999999999</v>
      </c>
      <c r="G34" s="40">
        <f>'A.2.5. Conc. de Metales PM 10'!G34</f>
        <v>49.564999999999998</v>
      </c>
      <c r="H34" s="40">
        <f>'A.2.5. Conc. de Metales PM 10'!H34</f>
        <v>8.4410000000000007</v>
      </c>
      <c r="I34" s="40">
        <f>'A.2.5. Conc. de Metales PM 10'!I34</f>
        <v>474.74299999999999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9.3840000000000003</v>
      </c>
      <c r="F35" s="40">
        <f>'A.2.5. Conc. de Metales PM 10'!F35</f>
        <v>7.774</v>
      </c>
      <c r="G35" s="40">
        <f>'A.2.5. Conc. de Metales PM 10'!G35</f>
        <v>8.8089999999999993</v>
      </c>
      <c r="H35" s="40">
        <f>'A.2.5. Conc. de Metales PM 10'!H35</f>
        <v>10.074</v>
      </c>
      <c r="I35" s="40">
        <f>'A.2.5. Conc. de Metales PM 10'!I35</f>
        <v>18.928999999999998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464.87599999999998</v>
      </c>
      <c r="F37" s="40">
        <f>'A.2.5. Conc. de Metales PM 10'!F37</f>
        <v>514.41800000000001</v>
      </c>
      <c r="G37" s="40">
        <f>'A.2.5. Conc. de Metales PM 10'!G37</f>
        <v>445.39499999999998</v>
      </c>
      <c r="H37" s="40">
        <f>'A.2.5. Conc. de Metales PM 10'!H37</f>
        <v>199.11099999999999</v>
      </c>
      <c r="I37" s="40">
        <f>'A.2.5. Conc. de Metales PM 10'!I37</f>
        <v>252.70099999999999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714.46</v>
      </c>
      <c r="F38" s="40">
        <f>'A.2.5. Conc. de Metales PM 10'!F38</f>
        <v>570.79999999999995</v>
      </c>
      <c r="G38" s="40">
        <f>'A.2.5. Conc. de Metales PM 10'!G38</f>
        <v>433.03</v>
      </c>
      <c r="H38" s="40">
        <f>'A.2.5. Conc. de Metales PM 10'!H38</f>
        <v>394.6</v>
      </c>
      <c r="I38" s="40">
        <f>'A.2.5. Conc. de Metales PM 10'!I38</f>
        <v>638.28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 t="str">
        <f>'A.2.5. Conc. de Metales PM 10'!E39</f>
        <v>&lt;2,50</v>
      </c>
      <c r="F39" s="40" t="str">
        <f>'A.2.5. Conc. de Metales PM 10'!F39</f>
        <v>&lt;2,50</v>
      </c>
      <c r="G39" s="40" t="str">
        <f>'A.2.5. Conc. de Metales PM 10'!G39</f>
        <v>&lt;2,50</v>
      </c>
      <c r="H39" s="40" t="str">
        <f>'A.2.5. Conc. de Metales PM 10'!H39</f>
        <v>&lt;2,50</v>
      </c>
      <c r="I39" s="40">
        <f>'A.2.5. Conc. de Metales PM 10'!I39</f>
        <v>2.81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2336.1</v>
      </c>
      <c r="F40" s="40">
        <f>'A.2.5. Conc. de Metales PM 10'!F40</f>
        <v>1705.3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1809.1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11481.7</v>
      </c>
      <c r="F41" s="40">
        <f>'A.2.5. Conc. de Metales PM 10'!F41</f>
        <v>9261.5</v>
      </c>
      <c r="G41" s="40">
        <f>'A.2.5. Conc. de Metales PM 10'!G41</f>
        <v>5256.4</v>
      </c>
      <c r="H41" s="40">
        <f>'A.2.5. Conc. de Metales PM 10'!H41</f>
        <v>5175</v>
      </c>
      <c r="I41" s="40">
        <f>'A.2.5. Conc. de Metales PM 10'!I41</f>
        <v>9536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48.404000000000003</v>
      </c>
      <c r="F43" s="40">
        <f>'A.2.5. Conc. de Metales PM 10'!F43</f>
        <v>36.536000000000001</v>
      </c>
      <c r="G43" s="40">
        <f>'A.2.5. Conc. de Metales PM 10'!G43</f>
        <v>28.555</v>
      </c>
      <c r="H43" s="40">
        <f>'A.2.5. Conc. de Metales PM 10'!H43</f>
        <v>23.587</v>
      </c>
      <c r="I43" s="40">
        <f>'A.2.5. Conc. de Metales PM 10'!I43</f>
        <v>43.689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13.8</v>
      </c>
      <c r="F45" s="40">
        <f>'A.2.5. Conc. de Metales PM 10'!F45</f>
        <v>11.73</v>
      </c>
      <c r="G45" s="40">
        <f>'A.2.5. Conc. de Metales PM 10'!G45</f>
        <v>12.236000000000001</v>
      </c>
      <c r="H45" s="40">
        <f>'A.2.5. Conc. de Metales PM 10'!H45</f>
        <v>9.5449999999999999</v>
      </c>
      <c r="I45" s="40">
        <f>'A.2.5. Conc. de Metales PM 10'!I45</f>
        <v>19.366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188.24</v>
      </c>
      <c r="F46" s="172">
        <f>'A.2.5. Conc. de Metales PM 10'!F46</f>
        <v>161.44999999999999</v>
      </c>
      <c r="G46" s="172">
        <f>'A.2.5. Conc. de Metales PM 10'!G46</f>
        <v>129.72999999999999</v>
      </c>
      <c r="H46" s="172">
        <f>'A.2.5. Conc. de Metales PM 10'!H46</f>
        <v>75.13</v>
      </c>
      <c r="I46" s="172">
        <f>'A.2.5. Conc. de Metales PM 10'!I46</f>
        <v>252.05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MA2208193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4" t="s">
        <v>191</v>
      </c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6"/>
      <c r="T52" s="197"/>
    </row>
    <row r="53" spans="1:30" s="16" customFormat="1" ht="12.6" customHeight="1" x14ac:dyDescent="0.2">
      <c r="A53" s="36"/>
      <c r="B53" s="439" t="s">
        <v>185</v>
      </c>
      <c r="C53" s="440"/>
      <c r="D53" s="438" t="s">
        <v>105</v>
      </c>
      <c r="E53" s="440" t="str">
        <f>E12</f>
        <v>Fecha</v>
      </c>
      <c r="F53" s="440"/>
      <c r="G53" s="440"/>
      <c r="H53" s="440"/>
      <c r="I53" s="440"/>
      <c r="J53" s="440"/>
      <c r="K53" s="440"/>
      <c r="L53" s="440"/>
      <c r="M53" s="440"/>
      <c r="N53" s="440"/>
      <c r="O53" s="440"/>
      <c r="P53" s="440"/>
      <c r="Q53" s="440"/>
      <c r="R53" s="440"/>
      <c r="S53" s="444"/>
      <c r="T53" s="198"/>
    </row>
    <row r="54" spans="1:30" ht="12.75" customHeight="1" x14ac:dyDescent="0.2">
      <c r="A54" s="20"/>
      <c r="B54" s="439"/>
      <c r="C54" s="440"/>
      <c r="D54" s="438"/>
      <c r="E54" s="37">
        <f>'A.2.4. Cálculo PM10 y VM'!$E17</f>
        <v>44607.597222222219</v>
      </c>
      <c r="F54" s="37">
        <f>'A.2.4. Cálculo PM10 y VM'!$E18</f>
        <v>44608.607638888891</v>
      </c>
      <c r="G54" s="37">
        <f>'A.2.4. Cálculo PM10 y VM'!$E19</f>
        <v>44609.604166666664</v>
      </c>
      <c r="H54" s="37">
        <f>'A.2.4. Cálculo PM10 y VM'!$E20</f>
        <v>44610.59375</v>
      </c>
      <c r="I54" s="37">
        <f>'A.2.4. Cálculo PM10 y VM'!$E21</f>
        <v>44613.513888888891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37" t="s">
        <v>182</v>
      </c>
      <c r="C55" s="438"/>
      <c r="D55" s="438"/>
      <c r="E55" s="47">
        <f>'A.2.6. Cálculo Vol E'!M12</f>
        <v>1593.6480640843877</v>
      </c>
      <c r="F55" s="47">
        <f>'A.2.6. Cálculo Vol E'!M13</f>
        <v>1600.649386537134</v>
      </c>
      <c r="G55" s="47">
        <f>'A.2.6. Cálculo Vol E'!M14</f>
        <v>1585.3732297646645</v>
      </c>
      <c r="H55" s="47">
        <f>'A.2.6. Cálculo Vol E'!M15</f>
        <v>1569.0613512033783</v>
      </c>
      <c r="I55" s="47">
        <f>'A.2.6. Cálculo Vol E'!M16</f>
        <v>1582.6611525328772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0.85055291098965236</v>
      </c>
      <c r="F56" s="48">
        <f>IF(ISNUMBER(FIND("&lt;",F14)),"&lt; L.C.",PRODUCT(F14,1/F$55))</f>
        <v>0.61471300853003719</v>
      </c>
      <c r="G56" s="48">
        <f>IF(ISNUMBER(FIND("&lt;",G14)),"&lt; L.C.",PRODUCT(G14,1/G$55))</f>
        <v>0.51092953053095258</v>
      </c>
      <c r="H56" s="48">
        <f>IF(ISNUMBER(FIND("&lt;",H14)),"&lt; L.C.",PRODUCT(H14,1/H$55))</f>
        <v>0.38796507194134333</v>
      </c>
      <c r="I56" s="48">
        <f>IF(ISNUMBER(FIND("&lt;",I14)),"&lt; L.C.",PRODUCT(I14,1/I$55))</f>
        <v>0.79545011766114482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0.85055291098965236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>
        <f t="shared" si="1"/>
        <v>1.1707748216205152E-3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1.1707748216205152E-3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>
        <f t="shared" si="5"/>
        <v>4.6830992864820609E-5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6.4801007403935572E-3</v>
      </c>
      <c r="F58" s="48">
        <f t="shared" si="6"/>
        <v>4.5262879309715225E-3</v>
      </c>
      <c r="G58" s="48">
        <f t="shared" si="6"/>
        <v>3.1481545835997699E-3</v>
      </c>
      <c r="H58" s="48">
        <f t="shared" si="6"/>
        <v>5.1890896386910315E-3</v>
      </c>
      <c r="I58" s="48">
        <f t="shared" si="6"/>
        <v>4.4178755438648784E-3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6.4801007403935572E-3</v>
      </c>
      <c r="W58" s="14" t="str">
        <f t="shared" si="4"/>
        <v>No Supera</v>
      </c>
      <c r="X58" s="14">
        <f>COUNTIF(E58:I58,"&gt;0,3")</f>
        <v>0</v>
      </c>
      <c r="Y58" s="226">
        <f t="shared" si="5"/>
        <v>2.1600335801311859E-2</v>
      </c>
      <c r="Z58" s="226">
        <f t="shared" si="5"/>
        <v>1.5087626436571742E-2</v>
      </c>
      <c r="AA58" s="226">
        <f t="shared" si="5"/>
        <v>1.0493848611999233E-2</v>
      </c>
      <c r="AB58" s="226">
        <f t="shared" si="5"/>
        <v>1.729696546230344E-2</v>
      </c>
      <c r="AC58" s="226">
        <f t="shared" si="5"/>
        <v>1.4726251812882929E-2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1.764379516010323E-2</v>
      </c>
      <c r="F59" s="48">
        <f t="shared" si="8"/>
        <v>1.3988697455125374E-2</v>
      </c>
      <c r="G59" s="48">
        <f t="shared" si="8"/>
        <v>1.4761823626524829E-2</v>
      </c>
      <c r="H59" s="48">
        <f t="shared" si="8"/>
        <v>1.4197022941719654E-2</v>
      </c>
      <c r="I59" s="48">
        <f t="shared" si="8"/>
        <v>2.772103171281233E-2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2.772103171281233E-2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>
        <f>'A.2.5. Conc. de Metales PM 10'!E61</f>
        <v>1.0577081365567955E-3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>
        <f>'A.2.5. Conc. de Metales PM 10'!I61</f>
        <v>1.0920786732813699E-3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1.0920786732813699E-3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2.5331816296086753E-3</v>
      </c>
      <c r="F62" s="48">
        <f t="shared" si="13"/>
        <v>1.5162596008927375E-3</v>
      </c>
      <c r="G62" s="48">
        <f t="shared" si="13"/>
        <v>3.6344753978565167E-3</v>
      </c>
      <c r="H62" s="48" t="str">
        <f t="shared" si="13"/>
        <v>&lt; L.C.</v>
      </c>
      <c r="I62" s="48">
        <f t="shared" si="13"/>
        <v>2.5652995863975122E-3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3.6344753978565167E-3</v>
      </c>
      <c r="W62" s="14" t="str">
        <f t="shared" si="4"/>
        <v>No Supera</v>
      </c>
      <c r="X62" s="14">
        <f>COUNTIF(E62:I62,"&gt;120")</f>
        <v>0</v>
      </c>
      <c r="Y62" s="226">
        <f>E62/$U62</f>
        <v>2.1109846913405627E-5</v>
      </c>
      <c r="Z62" s="226">
        <f t="shared" si="5"/>
        <v>1.2635496674106147E-5</v>
      </c>
      <c r="AA62" s="226">
        <f t="shared" si="5"/>
        <v>3.0287294982137641E-5</v>
      </c>
      <c r="AB62" s="226" t="e">
        <f t="shared" si="5"/>
        <v>#VALUE!</v>
      </c>
      <c r="AC62" s="226">
        <f t="shared" si="5"/>
        <v>2.1377496553312603E-5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1.4720941548332803E-3</v>
      </c>
      <c r="F63" s="48">
        <f t="shared" si="15"/>
        <v>1.5806084838313251E-3</v>
      </c>
      <c r="G63" s="48" t="str">
        <f t="shared" si="15"/>
        <v>&lt; L.C.</v>
      </c>
      <c r="H63" s="48" t="str">
        <f t="shared" si="15"/>
        <v>&lt; L.C.</v>
      </c>
      <c r="I63" s="48">
        <f t="shared" si="15"/>
        <v>1.3515211367744529E-3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1.5806084838313251E-3</v>
      </c>
      <c r="W63" s="14" t="str">
        <f t="shared" si="4"/>
        <v>No Supera</v>
      </c>
      <c r="X63" s="14">
        <f>COUNTIF(E63:I63,"&gt;0,025")</f>
        <v>0</v>
      </c>
      <c r="Y63" s="226">
        <f>E63/$U63</f>
        <v>5.8883766193331209E-2</v>
      </c>
      <c r="Z63" s="226">
        <f>F63/$U63</f>
        <v>6.3224339353253001E-2</v>
      </c>
      <c r="AA63" s="226" t="e">
        <f>G63/$U63</f>
        <v>#VALUE!</v>
      </c>
      <c r="AB63" s="226" t="e">
        <f>H63/$U63</f>
        <v>#VALUE!</v>
      </c>
      <c r="AC63" s="226">
        <f>I63/$U63</f>
        <v>5.4060845470978114E-2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3.1188987782291204</v>
      </c>
      <c r="F64" s="48">
        <f t="shared" si="17"/>
        <v>2.112375782253523</v>
      </c>
      <c r="G64" s="48">
        <f t="shared" si="17"/>
        <v>1.5644372904973094</v>
      </c>
      <c r="H64" s="48">
        <f t="shared" si="17"/>
        <v>1.4175672597468101</v>
      </c>
      <c r="I64" s="48">
        <f t="shared" si="17"/>
        <v>1.8882134026082511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3.1188987782291204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1.017790587868534E-3</v>
      </c>
      <c r="F65" s="48">
        <f t="shared" si="20"/>
        <v>7.4032452701190525E-4</v>
      </c>
      <c r="G65" s="48">
        <f t="shared" si="20"/>
        <v>6.0238181273047095E-4</v>
      </c>
      <c r="H65" s="48">
        <f t="shared" si="20"/>
        <v>5.9398569678949177E-4</v>
      </c>
      <c r="I65" s="48">
        <f t="shared" si="20"/>
        <v>1.315505847014685E-3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1.315505847014685E-3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1.0177905878685339E-2</v>
      </c>
      <c r="Z65" s="226">
        <f t="shared" si="19"/>
        <v>7.4032452701190523E-3</v>
      </c>
      <c r="AA65" s="226">
        <f t="shared" si="19"/>
        <v>6.0238181273047095E-3</v>
      </c>
      <c r="AB65" s="226">
        <f t="shared" si="19"/>
        <v>5.9398569678949173E-3</v>
      </c>
      <c r="AC65" s="226">
        <f t="shared" si="19"/>
        <v>1.3155058470146849E-2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0.27586642867262334</v>
      </c>
      <c r="F66" s="48">
        <f t="shared" si="22"/>
        <v>0.28299389223518207</v>
      </c>
      <c r="G66" s="48">
        <f t="shared" si="22"/>
        <v>0.2761602074389703</v>
      </c>
      <c r="H66" s="48">
        <f t="shared" si="22"/>
        <v>0.24587375101943648</v>
      </c>
      <c r="I66" s="48">
        <f t="shared" si="22"/>
        <v>0.26449881538449149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0.28299389223518207</v>
      </c>
      <c r="W66" s="14" t="str">
        <f t="shared" si="4"/>
        <v>No Supera</v>
      </c>
      <c r="X66" s="14">
        <f>COUNTIF(E66:I66,"&gt;50")</f>
        <v>0</v>
      </c>
      <c r="Y66" s="226">
        <f t="shared" si="19"/>
        <v>5.5173285734524671E-3</v>
      </c>
      <c r="Z66" s="226">
        <f t="shared" si="19"/>
        <v>5.659877844703641E-3</v>
      </c>
      <c r="AA66" s="226">
        <f t="shared" si="19"/>
        <v>5.5232041487794058E-3</v>
      </c>
      <c r="AB66" s="226">
        <f t="shared" si="19"/>
        <v>4.9174750203887299E-3</v>
      </c>
      <c r="AC66" s="226">
        <f t="shared" si="19"/>
        <v>5.2899763076898303E-3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1.7997072657618633E-2</v>
      </c>
      <c r="F67" s="48">
        <f t="shared" si="24"/>
        <v>1.4139261346272946E-2</v>
      </c>
      <c r="G67" s="48">
        <f t="shared" si="24"/>
        <v>1.7902409014571966E-2</v>
      </c>
      <c r="H67" s="48">
        <f t="shared" si="24"/>
        <v>3.0768076699470272E-2</v>
      </c>
      <c r="I67" s="48">
        <f t="shared" si="24"/>
        <v>6.0309814167892259E-2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6.0309814167892259E-2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3.5994145315237265E-2</v>
      </c>
      <c r="Z67" s="226">
        <f t="shared" si="19"/>
        <v>2.8278522692545893E-2</v>
      </c>
      <c r="AA67" s="226">
        <f t="shared" si="19"/>
        <v>3.5804818029143932E-2</v>
      </c>
      <c r="AB67" s="226">
        <f t="shared" si="19"/>
        <v>6.1536153398940543E-2</v>
      </c>
      <c r="AC67" s="226">
        <f t="shared" si="19"/>
        <v>0.12061962833578452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2.8575945358528384E-3</v>
      </c>
      <c r="F68" s="48">
        <f t="shared" si="26"/>
        <v>3.6641378488817085E-3</v>
      </c>
      <c r="G68" s="48">
        <f t="shared" si="26"/>
        <v>1.9004988500072346E-3</v>
      </c>
      <c r="H68" s="48">
        <f t="shared" si="26"/>
        <v>1.4658445307036811E-3</v>
      </c>
      <c r="I68" s="48">
        <f t="shared" si="26"/>
        <v>2.1217428598824745E-3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3.6641378488817085E-3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2.8575945358528382E-4</v>
      </c>
      <c r="Z68" s="226">
        <f t="shared" si="19"/>
        <v>3.6641378488817085E-4</v>
      </c>
      <c r="AA68" s="226">
        <f t="shared" si="19"/>
        <v>1.9004988500072344E-4</v>
      </c>
      <c r="AB68" s="226">
        <f t="shared" si="19"/>
        <v>1.4658445307036812E-4</v>
      </c>
      <c r="AC68" s="226">
        <f t="shared" si="19"/>
        <v>2.1217428598824744E-4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1.7390916240922576E-2</v>
      </c>
      <c r="F69" s="48">
        <f t="shared" si="28"/>
        <v>1.3104681247765168E-2</v>
      </c>
      <c r="G69" s="48">
        <f t="shared" si="28"/>
        <v>9.9087077446942066E-3</v>
      </c>
      <c r="H69" s="48">
        <f t="shared" si="28"/>
        <v>8.0768033641772843E-3</v>
      </c>
      <c r="I69" s="48">
        <f t="shared" si="28"/>
        <v>1.517191469669386E-2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1.7390916240922576E-2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1.4492430200768814E-4</v>
      </c>
      <c r="Z69" s="226">
        <f t="shared" si="19"/>
        <v>1.0920567706470973E-4</v>
      </c>
      <c r="AA69" s="226">
        <f t="shared" si="19"/>
        <v>8.2572564539118383E-5</v>
      </c>
      <c r="AB69" s="226">
        <f t="shared" si="19"/>
        <v>6.730669470147737E-5</v>
      </c>
      <c r="AC69" s="226">
        <f t="shared" si="19"/>
        <v>1.2643262247244883E-4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0.39130973397083629</v>
      </c>
      <c r="F70" s="48">
        <f t="shared" si="30"/>
        <v>8.5702716131217868E-2</v>
      </c>
      <c r="G70" s="48">
        <f t="shared" si="30"/>
        <v>7.1686589546406318E-2</v>
      </c>
      <c r="H70" s="48">
        <f t="shared" si="30"/>
        <v>5.4038677286245715E-2</v>
      </c>
      <c r="I70" s="48">
        <f t="shared" si="30"/>
        <v>0.11402946215693574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0.39130973397083629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1.6845940207899259</v>
      </c>
      <c r="F71" s="48">
        <f t="shared" si="32"/>
        <v>1.2810987948061965</v>
      </c>
      <c r="G71" s="48">
        <f t="shared" si="32"/>
        <v>1.074825768474055</v>
      </c>
      <c r="H71" s="48">
        <f t="shared" si="32"/>
        <v>1.0071690305723193</v>
      </c>
      <c r="I71" s="48">
        <f t="shared" si="32"/>
        <v>2.0293920747721641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2.0293920747721641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0.42114850519748148</v>
      </c>
      <c r="Z71" s="226">
        <f t="shared" si="19"/>
        <v>0.32027469870154912</v>
      </c>
      <c r="AA71" s="226">
        <f t="shared" si="19"/>
        <v>0.26870644211851374</v>
      </c>
      <c r="AB71" s="226">
        <f t="shared" si="19"/>
        <v>0.25179225764307983</v>
      </c>
      <c r="AC71" s="226">
        <f t="shared" si="19"/>
        <v>0.50734801869304103</v>
      </c>
      <c r="AD71" s="227">
        <f>MAX(Y71:AC71)</f>
        <v>0.50734801869304103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6.4945330360291769E-4</v>
      </c>
      <c r="F72" s="48">
        <f t="shared" si="34"/>
        <v>4.8855171318422776E-4</v>
      </c>
      <c r="G72" s="48">
        <f t="shared" si="34"/>
        <v>3.9170586984881933E-4</v>
      </c>
      <c r="H72" s="48">
        <f t="shared" si="34"/>
        <v>3.2248579675480987E-4</v>
      </c>
      <c r="I72" s="48">
        <f t="shared" si="34"/>
        <v>7.1209178174137843E-4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7.1209178174137843E-4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1.2098091438448904</v>
      </c>
      <c r="F73" s="48">
        <f t="shared" si="36"/>
        <v>0.98373198605756629</v>
      </c>
      <c r="G73" s="48">
        <f t="shared" si="36"/>
        <v>0.68782541519378992</v>
      </c>
      <c r="H73" s="48">
        <f t="shared" si="36"/>
        <v>0.6261259314344424</v>
      </c>
      <c r="I73" s="48">
        <f t="shared" si="36"/>
        <v>1.1772387266966142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1.2098091438448904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3.8469597762303458E-2</v>
      </c>
      <c r="F74" s="48">
        <f t="shared" si="38"/>
        <v>3.0455764023040819E-2</v>
      </c>
      <c r="G74" s="48">
        <f t="shared" si="38"/>
        <v>2.4612500871982176E-2</v>
      </c>
      <c r="H74" s="48">
        <f t="shared" si="38"/>
        <v>1.9884499720849939E-2</v>
      </c>
      <c r="I74" s="48">
        <f t="shared" si="38"/>
        <v>4.6279015494113153E-2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4.6279015494113153E-2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0.19234798881151727</v>
      </c>
      <c r="Z74" s="226">
        <f t="shared" si="40"/>
        <v>0.15227882011520408</v>
      </c>
      <c r="AA74" s="226">
        <f t="shared" si="40"/>
        <v>0.12306250435991088</v>
      </c>
      <c r="AB74" s="226">
        <f t="shared" si="40"/>
        <v>9.942249860424969E-2</v>
      </c>
      <c r="AC74" s="226">
        <f t="shared" si="40"/>
        <v>0.23139507747056576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0.13919949140555871</v>
      </c>
      <c r="F76" s="48">
        <f t="shared" si="43"/>
        <v>0.11953710888175266</v>
      </c>
      <c r="G76" s="48">
        <f t="shared" si="43"/>
        <v>3.1263931463859466E-2</v>
      </c>
      <c r="H76" s="48">
        <f t="shared" si="43"/>
        <v>5.3796494276825112E-3</v>
      </c>
      <c r="I76" s="48">
        <f t="shared" si="43"/>
        <v>0.29996502993722024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0.29996502993722024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1.1599957617129892E-3</v>
      </c>
      <c r="Z76" s="226">
        <f t="shared" si="40"/>
        <v>9.9614257401460559E-4</v>
      </c>
      <c r="AA76" s="226">
        <f t="shared" si="40"/>
        <v>2.6053276219882891E-4</v>
      </c>
      <c r="AB76" s="226">
        <f t="shared" si="40"/>
        <v>4.483041189735426E-5</v>
      </c>
      <c r="AC76" s="226">
        <f t="shared" si="40"/>
        <v>2.4997085828101688E-3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5.8883766193331211E-3</v>
      </c>
      <c r="F77" s="48">
        <f t="shared" si="45"/>
        <v>4.856778795772617E-3</v>
      </c>
      <c r="G77" s="48">
        <f t="shared" si="45"/>
        <v>5.5564203019295476E-3</v>
      </c>
      <c r="H77" s="48">
        <f t="shared" si="45"/>
        <v>6.420399044482124E-3</v>
      </c>
      <c r="I77" s="48">
        <f t="shared" si="45"/>
        <v>1.1960235436186826E-2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1.1960235436186826E-2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5.8883766193331209E-2</v>
      </c>
      <c r="Z77" s="226">
        <f t="shared" si="40"/>
        <v>4.856778795772617E-2</v>
      </c>
      <c r="AA77" s="226">
        <f t="shared" si="40"/>
        <v>5.5564203019295474E-2</v>
      </c>
      <c r="AB77" s="226">
        <f t="shared" si="40"/>
        <v>6.4203990444821238E-2</v>
      </c>
      <c r="AC77" s="226">
        <f t="shared" si="40"/>
        <v>0.11960235436186825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0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 t="e">
        <f t="shared" si="40"/>
        <v>#VALUE!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0.29170555938715942</v>
      </c>
      <c r="F79" s="48">
        <f t="shared" si="48"/>
        <v>0.32138081226701287</v>
      </c>
      <c r="G79" s="48">
        <f t="shared" si="48"/>
        <v>0.28094015443045872</v>
      </c>
      <c r="H79" s="48">
        <f t="shared" si="48"/>
        <v>0.12689816102301768</v>
      </c>
      <c r="I79" s="48">
        <f t="shared" si="48"/>
        <v>0.15966841644882704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0.32138081226701287</v>
      </c>
      <c r="W79" s="14" t="str">
        <f t="shared" si="4"/>
        <v>No Supera</v>
      </c>
      <c r="X79" s="14">
        <f>COUNTIF(E79:I79,"&gt;0,5")</f>
        <v>0</v>
      </c>
      <c r="Y79" s="226">
        <f t="shared" si="40"/>
        <v>0.58341111877431884</v>
      </c>
      <c r="Z79" s="226">
        <f t="shared" si="40"/>
        <v>0.64276162453402574</v>
      </c>
      <c r="AA79" s="226">
        <f t="shared" si="40"/>
        <v>0.56188030886091744</v>
      </c>
      <c r="AB79" s="226">
        <f t="shared" si="40"/>
        <v>0.25379632204603536</v>
      </c>
      <c r="AC79" s="226">
        <f t="shared" si="40"/>
        <v>0.31933683289765408</v>
      </c>
      <c r="AD79" s="227">
        <f>MAX(Y79:AC79)</f>
        <v>0.64276162453402574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0.44831730173153689</v>
      </c>
      <c r="F80" s="48">
        <f t="shared" si="50"/>
        <v>0.35660526583830843</v>
      </c>
      <c r="G80" s="48">
        <f t="shared" si="50"/>
        <v>0.27314072917976528</v>
      </c>
      <c r="H80" s="48">
        <f t="shared" si="50"/>
        <v>0.25148793557203158</v>
      </c>
      <c r="I80" s="48">
        <f t="shared" si="50"/>
        <v>0.40329542364674981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0.44831730173153689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 t="str">
        <f t="shared" ref="E81:I81" si="52">IF(ISNUMBER(FIND("&lt;",E39)),"&lt; L.C.",PRODUCT(E39,1/E$55))</f>
        <v>&lt; L.C.</v>
      </c>
      <c r="F81" s="48" t="str">
        <f t="shared" si="52"/>
        <v>&lt; L.C.</v>
      </c>
      <c r="G81" s="48" t="str">
        <f t="shared" si="52"/>
        <v>&lt; L.C.</v>
      </c>
      <c r="H81" s="48" t="str">
        <f t="shared" si="52"/>
        <v>&lt; L.C.</v>
      </c>
      <c r="I81" s="48">
        <f t="shared" si="52"/>
        <v>1.7754906004376872E-3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1.7754906004376872E-3</v>
      </c>
      <c r="W81" s="14" t="str">
        <f t="shared" si="4"/>
        <v>No Supera</v>
      </c>
      <c r="X81" s="14">
        <f>COUNTIF(E81:I81,"&gt;10")</f>
        <v>0</v>
      </c>
      <c r="Y81" s="226" t="e">
        <f t="shared" ref="Y81:AC88" si="54">E81/$U81</f>
        <v>#VALUE!</v>
      </c>
      <c r="Z81" s="226" t="e">
        <f t="shared" si="54"/>
        <v>#VALUE!</v>
      </c>
      <c r="AA81" s="226" t="e">
        <f t="shared" si="54"/>
        <v>#VALUE!</v>
      </c>
      <c r="AB81" s="226" t="e">
        <f t="shared" si="54"/>
        <v>#VALUE!</v>
      </c>
      <c r="AC81" s="226">
        <f t="shared" si="54"/>
        <v>1.7754906004376872E-4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1.4658819927988176</v>
      </c>
      <c r="F82" s="48">
        <f t="shared" si="55"/>
        <v>1.065380097817217</v>
      </c>
      <c r="G82" s="48" t="str">
        <f t="shared" si="55"/>
        <v>&lt; L.C.</v>
      </c>
      <c r="H82" s="48" t="str">
        <f t="shared" si="55"/>
        <v>&lt; L.C.</v>
      </c>
      <c r="I82" s="48">
        <f t="shared" si="55"/>
        <v>1.1430747491999358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1.4658819927988176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7.2046647304131612</v>
      </c>
      <c r="F83" s="48">
        <f t="shared" si="57"/>
        <v>5.7860891197643545</v>
      </c>
      <c r="G83" s="48">
        <f t="shared" si="57"/>
        <v>3.3155599585721962</v>
      </c>
      <c r="H83" s="48">
        <f t="shared" si="57"/>
        <v>3.2981501940832829</v>
      </c>
      <c r="I83" s="48">
        <f t="shared" si="57"/>
        <v>6.0252947920903148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7.2046647304131612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3.037307991072042E-2</v>
      </c>
      <c r="F85" s="48">
        <f t="shared" si="61"/>
        <v>2.2825735796545968E-2</v>
      </c>
      <c r="G85" s="48">
        <f t="shared" si="61"/>
        <v>1.8011531583789108E-2</v>
      </c>
      <c r="H85" s="48">
        <f t="shared" si="61"/>
        <v>1.5032554324220753E-2</v>
      </c>
      <c r="I85" s="48">
        <f t="shared" si="61"/>
        <v>2.7604771830079044E-2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3.037307991072042E-2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2.5310899925600351E-4</v>
      </c>
      <c r="Z85" s="226">
        <f t="shared" si="54"/>
        <v>1.9021446497121639E-4</v>
      </c>
      <c r="AA85" s="226">
        <f t="shared" si="54"/>
        <v>1.500960965315759E-4</v>
      </c>
      <c r="AB85" s="226">
        <f t="shared" si="54"/>
        <v>1.2527128603517294E-4</v>
      </c>
      <c r="AC85" s="226">
        <f t="shared" si="54"/>
        <v>2.3003976525065871E-4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8.659377381372237E-3</v>
      </c>
      <c r="F87" s="48">
        <f t="shared" si="63"/>
        <v>7.3282756977634169E-3</v>
      </c>
      <c r="G87" s="48">
        <f t="shared" si="63"/>
        <v>7.7180563985026632E-3</v>
      </c>
      <c r="H87" s="48">
        <f t="shared" si="63"/>
        <v>6.0832548024202775E-3</v>
      </c>
      <c r="I87" s="48">
        <f t="shared" si="63"/>
        <v>1.2236352657678381E-2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1.2236352657678381E-2</v>
      </c>
      <c r="W87" s="14" t="str">
        <f t="shared" si="4"/>
        <v>No Supera</v>
      </c>
      <c r="X87" s="14">
        <f>COUNTIF(E87:I87,"&gt;2")</f>
        <v>0</v>
      </c>
      <c r="Y87" s="226">
        <f t="shared" si="54"/>
        <v>4.3296886906861185E-3</v>
      </c>
      <c r="Z87" s="226">
        <f t="shared" si="54"/>
        <v>3.6641378488817085E-3</v>
      </c>
      <c r="AA87" s="226">
        <f t="shared" si="54"/>
        <v>3.8590281992513316E-3</v>
      </c>
      <c r="AB87" s="226">
        <f t="shared" si="54"/>
        <v>3.0416274012101388E-3</v>
      </c>
      <c r="AC87" s="226">
        <f t="shared" si="54"/>
        <v>6.1181763288391906E-3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0.11811892741083406</v>
      </c>
      <c r="F88" s="176">
        <f t="shared" si="65"/>
        <v>0.10086531214014523</v>
      </c>
      <c r="G88" s="176">
        <f t="shared" si="65"/>
        <v>8.1829311586936113E-2</v>
      </c>
      <c r="H88" s="176">
        <f t="shared" si="65"/>
        <v>4.7882130257290247E-2</v>
      </c>
      <c r="I88" s="176">
        <f t="shared" si="65"/>
        <v>0.15925708392893917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0.15925708392893917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9.843243950902838E-4</v>
      </c>
      <c r="Z88" s="226">
        <f t="shared" si="54"/>
        <v>8.4054426783454353E-4</v>
      </c>
      <c r="AA88" s="226">
        <f t="shared" si="54"/>
        <v>6.8191092989113424E-4</v>
      </c>
      <c r="AB88" s="226">
        <f t="shared" si="54"/>
        <v>3.990177521440854E-4</v>
      </c>
      <c r="AC88" s="226">
        <f t="shared" si="54"/>
        <v>1.3271423660744931E-3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58" t="s">
        <v>14</v>
      </c>
      <c r="C90" s="459"/>
      <c r="D90" s="459"/>
      <c r="E90" s="459"/>
      <c r="F90" s="459"/>
      <c r="G90" s="459"/>
      <c r="H90" s="459"/>
      <c r="I90" s="460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5" t="s">
        <v>252</v>
      </c>
      <c r="C91" s="486"/>
      <c r="D91" s="486"/>
      <c r="E91" s="486"/>
      <c r="F91" s="486"/>
      <c r="G91" s="486"/>
      <c r="H91" s="486"/>
      <c r="I91" s="487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8" t="s">
        <v>230</v>
      </c>
      <c r="C1" s="488"/>
      <c r="D1" s="488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44607.597222222219</v>
      </c>
      <c r="C3" s="237">
        <f>'A.2.4. Cálculo PM10 y VM'!F17</f>
        <v>44608.572916666664</v>
      </c>
      <c r="D3" s="315">
        <f>'A.2.4. Cálculo PM10 y VM'!M17</f>
        <v>132.21351706959942</v>
      </c>
      <c r="F3" s="311">
        <f>'A.2.7. Conc. Metales 10°C'!E79</f>
        <v>0.29170555938715942</v>
      </c>
      <c r="H3" s="240">
        <f>'A.2.7. Conc. Metales 10°C'!E63</f>
        <v>1.4720941548332803E-3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44608.607638888891</v>
      </c>
      <c r="C4" s="242">
        <f>'A.2.4. Cálculo PM10 y VM'!F18</f>
        <v>44609.586805555555</v>
      </c>
      <c r="D4" s="316">
        <f>'A.2.4. Cálculo PM10 y VM'!M18</f>
        <v>106.08385168424991</v>
      </c>
      <c r="F4" s="311">
        <f>'A.2.7. Conc. Metales 10°C'!F79</f>
        <v>0.32138081226701287</v>
      </c>
      <c r="H4" s="240">
        <f>'A.2.7. Conc. Metales 10°C'!F63</f>
        <v>1.5806084838313251E-3</v>
      </c>
    </row>
    <row r="5" spans="2:10" x14ac:dyDescent="0.2">
      <c r="B5" s="241">
        <f>'A.2.4. Cálculo PM10 y VM'!E19</f>
        <v>44609.604166666664</v>
      </c>
      <c r="C5" s="242">
        <f>'A.2.4. Cálculo PM10 y VM'!F19</f>
        <v>44610.572916666664</v>
      </c>
      <c r="D5" s="316">
        <f>'A.2.4. Cálculo PM10 y VM'!M19</f>
        <v>79.453230974998988</v>
      </c>
      <c r="F5" s="311">
        <f>'A.2.7. Conc. Metales 10°C'!G79</f>
        <v>0.28094015443045872</v>
      </c>
      <c r="H5" s="240" t="str">
        <f>'A.2.7. Conc. Metales 10°C'!G63</f>
        <v>&lt; L.C.</v>
      </c>
    </row>
    <row r="6" spans="2:10" x14ac:dyDescent="0.2">
      <c r="B6" s="241">
        <f>'A.2.4. Cálculo PM10 y VM'!E20</f>
        <v>44610.59375</v>
      </c>
      <c r="C6" s="242">
        <f>'A.2.4. Cálculo PM10 y VM'!F20</f>
        <v>44611.552083333336</v>
      </c>
      <c r="D6" s="316">
        <f>'A.2.4. Cálculo PM10 y VM'!M20</f>
        <v>64.885095666001106</v>
      </c>
      <c r="F6" s="311">
        <f>'A.2.7. Conc. Metales 10°C'!H79</f>
        <v>0.12689816102301768</v>
      </c>
      <c r="H6" s="240" t="str">
        <f>'A.2.7. Conc. Metales 10°C'!H63</f>
        <v>&lt; L.C.</v>
      </c>
    </row>
    <row r="7" spans="2:10" ht="12.75" thickBot="1" x14ac:dyDescent="0.25">
      <c r="B7" s="247">
        <f>'A.2.4. Cálculo PM10 y VM'!E21</f>
        <v>44613.513888888891</v>
      </c>
      <c r="C7" s="248">
        <f>'A.2.4. Cálculo PM10 y VM'!F21</f>
        <v>44614.482638888891</v>
      </c>
      <c r="D7" s="317">
        <f>'A.2.4. Cálculo PM10 y VM'!M21</f>
        <v>117.91547136758975</v>
      </c>
      <c r="F7" s="311">
        <f>'A.2.7. Conc. Metales 10°C'!I79</f>
        <v>0.15966841644882704</v>
      </c>
      <c r="H7" s="240">
        <f>'A.2.7. Conc. Metales 10°C'!I63</f>
        <v>1.3515211367744529E-3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100.11023335248784</v>
      </c>
      <c r="E9" s="251"/>
      <c r="F9" s="253">
        <f>AVERAGE(F3:F7)</f>
        <v>0.23611862071129516</v>
      </c>
      <c r="G9" s="251"/>
      <c r="H9" s="308">
        <f>AVERAGE(H3:H7)</f>
        <v>1.4680745918130196E-3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0.27937677709657771</v>
      </c>
      <c r="H13" s="240">
        <f>'A.2.5. Conc. de Metales PM 10'!E63</f>
        <v>1.4098768683876376E-3</v>
      </c>
    </row>
    <row r="14" spans="2:10" x14ac:dyDescent="0.2">
      <c r="F14" s="239">
        <f>'A.2.5. Conc. de Metales PM 10'!F79</f>
        <v>0.30831323624694051</v>
      </c>
      <c r="H14" s="240">
        <f>'A.2.5. Conc. de Metales PM 10'!F63</f>
        <v>1.5163398009104647E-3</v>
      </c>
    </row>
    <row r="15" spans="2:10" x14ac:dyDescent="0.2">
      <c r="F15" s="239">
        <f>'A.2.5. Conc. de Metales PM 10'!G79</f>
        <v>0.27013795274892882</v>
      </c>
      <c r="H15" s="240" t="str">
        <f>'A.2.5. Conc. de Metales PM 10'!G63</f>
        <v>&lt; L.C.</v>
      </c>
    </row>
    <row r="16" spans="2:10" x14ac:dyDescent="0.2">
      <c r="F16" s="239">
        <f>'A.2.5. Conc. de Metales PM 10'!H79</f>
        <v>0.1218805309731429</v>
      </c>
      <c r="H16" s="240" t="str">
        <f>'A.2.5. Conc. de Metales PM 10'!H63</f>
        <v>&lt; L.C.</v>
      </c>
    </row>
    <row r="17" spans="2:11" x14ac:dyDescent="0.2">
      <c r="F17" s="239">
        <f>'A.2.5. Conc. de Metales PM 10'!I79</f>
        <v>0.15280696169262203</v>
      </c>
      <c r="H17" s="240">
        <f>'A.2.5. Conc. de Metales PM 10'!I63</f>
        <v>1.2934420166937153E-3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0.2265030917516424</v>
      </c>
      <c r="G19" s="251"/>
      <c r="H19" s="253">
        <f>AVERAGE(H13:H17)</f>
        <v>1.4065528953306058E-3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88" t="s">
        <v>231</v>
      </c>
      <c r="C22" s="488"/>
      <c r="D22" s="488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9" t="s">
        <v>36</v>
      </c>
      <c r="B1" s="489"/>
      <c r="C1" s="489"/>
      <c r="D1" s="489"/>
      <c r="E1" s="489"/>
      <c r="F1" s="489"/>
      <c r="G1" s="489"/>
    </row>
    <row r="2" spans="1:7" ht="18.75" customHeight="1" x14ac:dyDescent="0.2">
      <c r="A2" s="489" t="s">
        <v>50</v>
      </c>
      <c r="B2" s="489"/>
      <c r="C2" s="489"/>
      <c r="D2" s="489"/>
      <c r="E2" s="489"/>
      <c r="F2" s="489"/>
      <c r="G2" s="489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89" t="s">
        <v>51</v>
      </c>
      <c r="B16" s="489"/>
      <c r="C16" s="489"/>
      <c r="D16" s="489"/>
      <c r="E16" s="489"/>
      <c r="F16" s="489"/>
      <c r="G16" s="489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89" t="s">
        <v>56</v>
      </c>
      <c r="B25" s="489"/>
      <c r="C25" s="489"/>
      <c r="D25" s="489"/>
      <c r="E25" s="489"/>
      <c r="F25" s="489"/>
      <c r="G25" s="489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2022-03-12T17:56:09Z</dcterms:modified>
</cp:coreProperties>
</file>